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Override PartName="/xl/threadedComments/threadedComment5.xml" ContentType="application/vnd.ms-excel.threadedcomments+xml"/>
  <Override PartName="/xl/threadedComments/threadedComment6.xml" ContentType="application/vnd.ms-excel.threadedcomments+xml"/>
  <Override PartName="/xl/threadedComments/threadedComment7.xml" ContentType="application/vnd.ms-excel.threadedcomments+xml"/>
  <Override PartName="/xl/threadedComments/threadedComment8.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caamaño\Documents\PEI\"/>
    </mc:Choice>
  </mc:AlternateContent>
  <bookViews>
    <workbookView xWindow="0" yWindow="0" windowWidth="20490" windowHeight="7650"/>
  </bookViews>
  <sheets>
    <sheet name="OE 1.1" sheetId="2" r:id="rId1"/>
    <sheet name="OE 1.2" sheetId="1" r:id="rId2"/>
    <sheet name="OE 2.1" sheetId="3" r:id="rId3"/>
    <sheet name="OE 2.2" sheetId="4" r:id="rId4"/>
    <sheet name="OE. 2.3" sheetId="5" r:id="rId5"/>
    <sheet name="OE 3.1" sheetId="6" r:id="rId6"/>
    <sheet name="OE 3.2" sheetId="7" r:id="rId7"/>
    <sheet name="OE 3.3" sheetId="8" r:id="rId8"/>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19" i="6" l="1"/>
  <c r="X19" i="6" s="1"/>
  <c r="Y19" i="6" s="1"/>
  <c r="W18" i="6"/>
  <c r="X18" i="6" s="1"/>
  <c r="Y18" i="6" s="1"/>
  <c r="M17" i="4" l="1"/>
  <c r="N17" i="4"/>
  <c r="L17" i="4"/>
  <c r="K17" i="4"/>
  <c r="J17" i="4"/>
</calcChain>
</file>

<file path=xl/comments1.xml><?xml version="1.0" encoding="utf-8"?>
<comments xmlns="http://schemas.openxmlformats.org/spreadsheetml/2006/main">
  <authors>
    <author>Wandnerys Fuertes</author>
    <author>tc={44AF5E9C-249A-4BCF-95AA-4CB0E15E94F7}</author>
  </authors>
  <commentList>
    <comment ref="D17" authorId="0" shapeId="0">
      <text>
        <r>
          <rPr>
            <b/>
            <sz val="9"/>
            <color indexed="81"/>
            <rFont val="Tahoma"/>
            <family val="2"/>
          </rPr>
          <t>Wandnerys Fuertes:</t>
        </r>
        <r>
          <rPr>
            <sz val="9"/>
            <color indexed="81"/>
            <rFont val="Tahoma"/>
            <family val="2"/>
          </rPr>
          <t xml:space="preserve">
Campos que completa el MEPYD</t>
        </r>
      </text>
    </comment>
    <comment ref="E17" authorId="0" shapeId="0">
      <text>
        <r>
          <rPr>
            <b/>
            <sz val="9"/>
            <color indexed="81"/>
            <rFont val="Tahoma"/>
            <family val="2"/>
          </rPr>
          <t>Wandnerys Fuertes:</t>
        </r>
        <r>
          <rPr>
            <sz val="9"/>
            <color indexed="81"/>
            <rFont val="Tahoma"/>
            <family val="2"/>
          </rPr>
          <t xml:space="preserve">
Campos a completar por MEPYD</t>
        </r>
      </text>
    </comment>
    <comment ref="F17" authorId="0" shapeId="0">
      <text>
        <r>
          <rPr>
            <b/>
            <sz val="9"/>
            <color indexed="81"/>
            <rFont val="Tahoma"/>
            <family val="2"/>
          </rPr>
          <t>Wandnerys Fuertes:</t>
        </r>
        <r>
          <rPr>
            <sz val="9"/>
            <color indexed="81"/>
            <rFont val="Tahoma"/>
            <family val="2"/>
          </rPr>
          <t xml:space="preserve">
Campos a completar por MEPYD.</t>
        </r>
      </text>
    </comment>
    <comment ref="T18" authorId="1" shapeId="0">
      <text>
        <r>
          <rPr>
            <sz val="11"/>
            <color theme="1"/>
            <rFont val="Calibri"/>
            <family val="2"/>
            <scheme val="minor"/>
          </rPr>
          <t>Comment:
    El comentario anterior aplica para este resultado, se sugiere colocar los productos articulados a este resultado.</t>
        </r>
      </text>
    </comment>
    <comment ref="V18" authorId="0" shapeId="0">
      <text>
        <r>
          <rPr>
            <b/>
            <sz val="9"/>
            <color indexed="81"/>
            <rFont val="Tahoma"/>
            <family val="2"/>
          </rPr>
          <t>Wandnerys Fuertes:</t>
        </r>
        <r>
          <rPr>
            <sz val="9"/>
            <color indexed="81"/>
            <rFont val="Tahoma"/>
            <family val="2"/>
          </rPr>
          <t xml:space="preserve">
Validar con RH un estimado realista</t>
        </r>
      </text>
    </comment>
  </commentList>
</comments>
</file>

<file path=xl/comments2.xml><?xml version="1.0" encoding="utf-8"?>
<comments xmlns="http://schemas.openxmlformats.org/spreadsheetml/2006/main">
  <authors>
    <author>Wandnerys Fuertes</author>
  </authors>
  <commentList>
    <comment ref="D17" authorId="0" shapeId="0">
      <text>
        <r>
          <rPr>
            <b/>
            <sz val="9"/>
            <color indexed="81"/>
            <rFont val="Tahoma"/>
            <family val="2"/>
          </rPr>
          <t>Wandnerys Fuertes:</t>
        </r>
        <r>
          <rPr>
            <sz val="9"/>
            <color indexed="81"/>
            <rFont val="Tahoma"/>
            <family val="2"/>
          </rPr>
          <t xml:space="preserve">
Campos que completa el MEPYD</t>
        </r>
      </text>
    </comment>
    <comment ref="E17" authorId="0" shapeId="0">
      <text>
        <r>
          <rPr>
            <b/>
            <sz val="9"/>
            <color indexed="81"/>
            <rFont val="Tahoma"/>
            <family val="2"/>
          </rPr>
          <t>Wandnerys Fuertes:</t>
        </r>
        <r>
          <rPr>
            <sz val="9"/>
            <color indexed="81"/>
            <rFont val="Tahoma"/>
            <family val="2"/>
          </rPr>
          <t xml:space="preserve">
Campos a completar por MEPYD</t>
        </r>
      </text>
    </comment>
    <comment ref="F17" authorId="0" shapeId="0">
      <text>
        <r>
          <rPr>
            <b/>
            <sz val="9"/>
            <color indexed="81"/>
            <rFont val="Tahoma"/>
            <family val="2"/>
          </rPr>
          <t>Wandnerys Fuertes:</t>
        </r>
        <r>
          <rPr>
            <sz val="9"/>
            <color indexed="81"/>
            <rFont val="Tahoma"/>
            <family val="2"/>
          </rPr>
          <t xml:space="preserve">
Campos a completar por MEPYD.</t>
        </r>
      </text>
    </comment>
  </commentList>
</comments>
</file>

<file path=xl/comments3.xml><?xml version="1.0" encoding="utf-8"?>
<comments xmlns="http://schemas.openxmlformats.org/spreadsheetml/2006/main">
  <authors>
    <author>Wandnerys Fuertes</author>
  </authors>
  <commentList>
    <comment ref="D17" authorId="0" shapeId="0">
      <text>
        <r>
          <rPr>
            <b/>
            <sz val="9"/>
            <color indexed="81"/>
            <rFont val="Tahoma"/>
            <family val="2"/>
          </rPr>
          <t>Wandnerys Fuertes:</t>
        </r>
        <r>
          <rPr>
            <sz val="9"/>
            <color indexed="81"/>
            <rFont val="Tahoma"/>
            <family val="2"/>
          </rPr>
          <t xml:space="preserve">
Campos que completa el MEPYD</t>
        </r>
      </text>
    </comment>
    <comment ref="E17" authorId="0" shapeId="0">
      <text>
        <r>
          <rPr>
            <b/>
            <sz val="9"/>
            <color indexed="81"/>
            <rFont val="Tahoma"/>
            <family val="2"/>
          </rPr>
          <t>Wandnerys Fuertes:</t>
        </r>
        <r>
          <rPr>
            <sz val="9"/>
            <color indexed="81"/>
            <rFont val="Tahoma"/>
            <family val="2"/>
          </rPr>
          <t xml:space="preserve">
Campos a completar por MEPYD</t>
        </r>
      </text>
    </comment>
    <comment ref="F17" authorId="0" shapeId="0">
      <text>
        <r>
          <rPr>
            <b/>
            <sz val="9"/>
            <color indexed="81"/>
            <rFont val="Tahoma"/>
            <family val="2"/>
          </rPr>
          <t>Wandnerys Fuertes:</t>
        </r>
        <r>
          <rPr>
            <sz val="9"/>
            <color indexed="81"/>
            <rFont val="Tahoma"/>
            <family val="2"/>
          </rPr>
          <t xml:space="preserve">
Campos a completar por MEPYD.</t>
        </r>
      </text>
    </comment>
  </commentList>
</comments>
</file>

<file path=xl/comments4.xml><?xml version="1.0" encoding="utf-8"?>
<comments xmlns="http://schemas.openxmlformats.org/spreadsheetml/2006/main">
  <authors>
    <author>Wandnerys Fuertes</author>
  </authors>
  <commentList>
    <comment ref="D17" authorId="0" shapeId="0">
      <text>
        <r>
          <rPr>
            <b/>
            <sz val="9"/>
            <color indexed="81"/>
            <rFont val="Tahoma"/>
            <family val="2"/>
          </rPr>
          <t>Wandnerys Fuertes:</t>
        </r>
        <r>
          <rPr>
            <sz val="9"/>
            <color indexed="81"/>
            <rFont val="Tahoma"/>
            <family val="2"/>
          </rPr>
          <t xml:space="preserve">
Campos que completa el MEPYD</t>
        </r>
      </text>
    </comment>
    <comment ref="E17" authorId="0" shapeId="0">
      <text>
        <r>
          <rPr>
            <b/>
            <sz val="9"/>
            <color indexed="81"/>
            <rFont val="Tahoma"/>
            <family val="2"/>
          </rPr>
          <t>Wandnerys Fuertes:</t>
        </r>
        <r>
          <rPr>
            <sz val="9"/>
            <color indexed="81"/>
            <rFont val="Tahoma"/>
            <family val="2"/>
          </rPr>
          <t xml:space="preserve">
Campos a completar por MEPYD</t>
        </r>
      </text>
    </comment>
    <comment ref="F17" authorId="0" shapeId="0">
      <text>
        <r>
          <rPr>
            <b/>
            <sz val="9"/>
            <color indexed="81"/>
            <rFont val="Tahoma"/>
            <family val="2"/>
          </rPr>
          <t>Wandnerys Fuertes:</t>
        </r>
        <r>
          <rPr>
            <sz val="9"/>
            <color indexed="81"/>
            <rFont val="Tahoma"/>
            <family val="2"/>
          </rPr>
          <t xml:space="preserve">
Campos a completar por MEPYD.</t>
        </r>
      </text>
    </comment>
  </commentList>
</comments>
</file>

<file path=xl/comments5.xml><?xml version="1.0" encoding="utf-8"?>
<comments xmlns="http://schemas.openxmlformats.org/spreadsheetml/2006/main">
  <authors>
    <author>Wandnerys Fuertes</author>
  </authors>
  <commentList>
    <comment ref="D17" authorId="0" shapeId="0">
      <text>
        <r>
          <rPr>
            <b/>
            <sz val="9"/>
            <color indexed="81"/>
            <rFont val="Tahoma"/>
            <family val="2"/>
          </rPr>
          <t>Wandnerys Fuertes:</t>
        </r>
        <r>
          <rPr>
            <sz val="9"/>
            <color indexed="81"/>
            <rFont val="Tahoma"/>
            <family val="2"/>
          </rPr>
          <t xml:space="preserve">
Campos que completa el MEPYD</t>
        </r>
      </text>
    </comment>
    <comment ref="E17" authorId="0" shapeId="0">
      <text>
        <r>
          <rPr>
            <b/>
            <sz val="9"/>
            <color indexed="81"/>
            <rFont val="Tahoma"/>
            <family val="2"/>
          </rPr>
          <t>Wandnerys Fuertes:</t>
        </r>
        <r>
          <rPr>
            <sz val="9"/>
            <color indexed="81"/>
            <rFont val="Tahoma"/>
            <family val="2"/>
          </rPr>
          <t xml:space="preserve">
Campos a completar por MEPYD</t>
        </r>
      </text>
    </comment>
    <comment ref="F17" authorId="0" shapeId="0">
      <text>
        <r>
          <rPr>
            <b/>
            <sz val="9"/>
            <color indexed="81"/>
            <rFont val="Tahoma"/>
            <family val="2"/>
          </rPr>
          <t>Wandnerys Fuertes:</t>
        </r>
        <r>
          <rPr>
            <sz val="9"/>
            <color indexed="81"/>
            <rFont val="Tahoma"/>
            <family val="2"/>
          </rPr>
          <t xml:space="preserve">
Campos a completar por MEPYD.</t>
        </r>
      </text>
    </comment>
  </commentList>
</comments>
</file>

<file path=xl/comments6.xml><?xml version="1.0" encoding="utf-8"?>
<comments xmlns="http://schemas.openxmlformats.org/spreadsheetml/2006/main">
  <authors>
    <author>Wandnerys Fuertes</author>
  </authors>
  <commentList>
    <comment ref="D17" authorId="0" shapeId="0">
      <text>
        <r>
          <rPr>
            <b/>
            <sz val="9"/>
            <color indexed="81"/>
            <rFont val="Tahoma"/>
            <family val="2"/>
          </rPr>
          <t>Wandnerys Fuertes:</t>
        </r>
        <r>
          <rPr>
            <sz val="9"/>
            <color indexed="81"/>
            <rFont val="Tahoma"/>
            <family val="2"/>
          </rPr>
          <t xml:space="preserve">
Campos que completa el MEPYD</t>
        </r>
      </text>
    </comment>
    <comment ref="E17" authorId="0" shapeId="0">
      <text>
        <r>
          <rPr>
            <b/>
            <sz val="9"/>
            <color indexed="81"/>
            <rFont val="Tahoma"/>
            <family val="2"/>
          </rPr>
          <t>Wandnerys Fuertes:</t>
        </r>
        <r>
          <rPr>
            <sz val="9"/>
            <color indexed="81"/>
            <rFont val="Tahoma"/>
            <family val="2"/>
          </rPr>
          <t xml:space="preserve">
Campos a completar por MEPYD</t>
        </r>
      </text>
    </comment>
    <comment ref="F17" authorId="0" shapeId="0">
      <text>
        <r>
          <rPr>
            <b/>
            <sz val="9"/>
            <color indexed="81"/>
            <rFont val="Tahoma"/>
            <family val="2"/>
          </rPr>
          <t>Wandnerys Fuertes:</t>
        </r>
        <r>
          <rPr>
            <sz val="9"/>
            <color indexed="81"/>
            <rFont val="Tahoma"/>
            <family val="2"/>
          </rPr>
          <t xml:space="preserve">
Campos a completar por MEPYD.</t>
        </r>
      </text>
    </comment>
  </commentList>
</comments>
</file>

<file path=xl/comments7.xml><?xml version="1.0" encoding="utf-8"?>
<comments xmlns="http://schemas.openxmlformats.org/spreadsheetml/2006/main">
  <authors>
    <author>Wandnerys Fuertes</author>
  </authors>
  <commentList>
    <comment ref="D17" authorId="0" shapeId="0">
      <text>
        <r>
          <rPr>
            <b/>
            <sz val="9"/>
            <color indexed="81"/>
            <rFont val="Tahoma"/>
            <family val="2"/>
          </rPr>
          <t>Wandnerys Fuertes:</t>
        </r>
        <r>
          <rPr>
            <sz val="9"/>
            <color indexed="81"/>
            <rFont val="Tahoma"/>
            <family val="2"/>
          </rPr>
          <t xml:space="preserve">
Campos que completa el MEPYD</t>
        </r>
      </text>
    </comment>
    <comment ref="E17" authorId="0" shapeId="0">
      <text>
        <r>
          <rPr>
            <b/>
            <sz val="9"/>
            <color indexed="81"/>
            <rFont val="Tahoma"/>
            <family val="2"/>
          </rPr>
          <t>Wandnerys Fuertes:</t>
        </r>
        <r>
          <rPr>
            <sz val="9"/>
            <color indexed="81"/>
            <rFont val="Tahoma"/>
            <family val="2"/>
          </rPr>
          <t xml:space="preserve">
Campos a completar por MEPYD</t>
        </r>
      </text>
    </comment>
    <comment ref="F17" authorId="0" shapeId="0">
      <text>
        <r>
          <rPr>
            <b/>
            <sz val="9"/>
            <color indexed="81"/>
            <rFont val="Tahoma"/>
            <family val="2"/>
          </rPr>
          <t>Wandnerys Fuertes:</t>
        </r>
        <r>
          <rPr>
            <sz val="9"/>
            <color indexed="81"/>
            <rFont val="Tahoma"/>
            <family val="2"/>
          </rPr>
          <t xml:space="preserve">
Campos a completar por MEPYD.</t>
        </r>
      </text>
    </comment>
  </commentList>
</comments>
</file>

<file path=xl/comments8.xml><?xml version="1.0" encoding="utf-8"?>
<comments xmlns="http://schemas.openxmlformats.org/spreadsheetml/2006/main">
  <authors>
    <author>Wandnerys Fuertes</author>
  </authors>
  <commentList>
    <comment ref="D17" authorId="0" shapeId="0">
      <text>
        <r>
          <rPr>
            <b/>
            <sz val="9"/>
            <color indexed="81"/>
            <rFont val="Tahoma"/>
            <family val="2"/>
          </rPr>
          <t>Wandnerys Fuertes:</t>
        </r>
        <r>
          <rPr>
            <sz val="9"/>
            <color indexed="81"/>
            <rFont val="Tahoma"/>
            <family val="2"/>
          </rPr>
          <t xml:space="preserve">
Campos que completa el MEPYD</t>
        </r>
      </text>
    </comment>
    <comment ref="E17" authorId="0" shapeId="0">
      <text>
        <r>
          <rPr>
            <b/>
            <sz val="9"/>
            <color indexed="81"/>
            <rFont val="Tahoma"/>
            <family val="2"/>
          </rPr>
          <t>Wandnerys Fuertes:</t>
        </r>
        <r>
          <rPr>
            <sz val="9"/>
            <color indexed="81"/>
            <rFont val="Tahoma"/>
            <family val="2"/>
          </rPr>
          <t xml:space="preserve">
Campos a completar por MEPYD</t>
        </r>
      </text>
    </comment>
    <comment ref="F17" authorId="0" shapeId="0">
      <text>
        <r>
          <rPr>
            <b/>
            <sz val="9"/>
            <color indexed="81"/>
            <rFont val="Tahoma"/>
            <family val="2"/>
          </rPr>
          <t>Wandnerys Fuertes:</t>
        </r>
        <r>
          <rPr>
            <sz val="9"/>
            <color indexed="81"/>
            <rFont val="Tahoma"/>
            <family val="2"/>
          </rPr>
          <t xml:space="preserve">
Campos a completar por MEPYD.</t>
        </r>
      </text>
    </comment>
  </commentList>
</comments>
</file>

<file path=xl/sharedStrings.xml><?xml version="1.0" encoding="utf-8"?>
<sst xmlns="http://schemas.openxmlformats.org/spreadsheetml/2006/main" count="734" uniqueCount="198">
  <si>
    <t>MATRIZ PARA LA FORMULACION DEL PLAN ESTRATEGICO INSTITUCIONAL</t>
  </si>
  <si>
    <t>2021 - 2024</t>
  </si>
  <si>
    <t>DIRECCIÓN GENERAL DE CONTRATACIONES PÚBLICAS</t>
  </si>
  <si>
    <t>Ministerio de Hacienda</t>
  </si>
  <si>
    <t xml:space="preserve">Eje Estratégico PEI: </t>
  </si>
  <si>
    <t>1. FORTALECIMIENTO INSTITUCIONAL</t>
  </si>
  <si>
    <t>Objetivo Estratégico:</t>
  </si>
  <si>
    <t>1.1. Mejorar la gestión y competencias de los recursos humanos.</t>
  </si>
  <si>
    <t>Instrumentos Nivel Planificación Global</t>
  </si>
  <si>
    <t>Resultados institucionales
PEI</t>
  </si>
  <si>
    <t>Alineación END</t>
  </si>
  <si>
    <t>Meta Objetivo de Desarrollo Sostenible directamente alineado</t>
  </si>
  <si>
    <t>Meta Otros compromisos nacionales e internacionales relacionados</t>
  </si>
  <si>
    <t>Productos Terminales (Relevantes)</t>
  </si>
  <si>
    <t>Requerimiento financiero ($)</t>
  </si>
  <si>
    <t xml:space="preserve">Medios de verificación </t>
  </si>
  <si>
    <t>Responsables</t>
  </si>
  <si>
    <t xml:space="preserve">Involucrados </t>
  </si>
  <si>
    <t>Supuestos</t>
  </si>
  <si>
    <t>Denominación</t>
  </si>
  <si>
    <t>Indicador (es)</t>
  </si>
  <si>
    <t>Línea base</t>
  </si>
  <si>
    <t xml:space="preserve">Meta </t>
  </si>
  <si>
    <t>Objetivo General END</t>
  </si>
  <si>
    <t>Objetivo Específico
END</t>
  </si>
  <si>
    <t>Línea de Acción END</t>
  </si>
  <si>
    <t>Unidad de medida</t>
  </si>
  <si>
    <t>Programación</t>
  </si>
  <si>
    <t xml:space="preserve">Valor </t>
  </si>
  <si>
    <t>Fuente financiamiento</t>
  </si>
  <si>
    <t>Política de Gobierno</t>
  </si>
  <si>
    <t>Impacto de la Política</t>
  </si>
  <si>
    <t>Denominación
Resultados 
PNPSP</t>
  </si>
  <si>
    <t>Linea Base</t>
  </si>
  <si>
    <t>Valor meta</t>
  </si>
  <si>
    <t xml:space="preserve">Año*  </t>
  </si>
  <si>
    <t>Valor</t>
  </si>
  <si>
    <t>Años</t>
  </si>
  <si>
    <t>Año
1</t>
  </si>
  <si>
    <t>Año
2</t>
  </si>
  <si>
    <t>Año
3</t>
  </si>
  <si>
    <t>Año
4</t>
  </si>
  <si>
    <t xml:space="preserve">15. Hacia un Estado Moderno e Institucional </t>
  </si>
  <si>
    <t>Apoyo sostenido a la administración pública eficiente, transparente y orientada a resultados</t>
  </si>
  <si>
    <t>Aumentada la transparencia en las operaciones del Estado</t>
  </si>
  <si>
    <t>R 1.1.1 Disponibilidad del personal requerido para ocupar los distintos puestos de trabajo, en función de los perfiles definidos.</t>
  </si>
  <si>
    <t>1.1. Administración Pública Eficiente, Transparente y Orientada a Resultados</t>
  </si>
  <si>
    <t>1.1.1. Estructurar una administración pública eficiente que actúe con honestidad, transparencia y rendición de cuentas y se oriente a la obtención de resultados en beneficio de la sociedad y del desarrollo nacional y local.</t>
  </si>
  <si>
    <t>1.1.1.1. Racionalizar y normalizar la estructura organizativa del Estado,
incluyendo tanto las funciones institucionales como la dotación de personal, para eliminar la duplicidad y dispersión de funciones y organismos y propiciar el acercamiento de los servicios públicos a la población en el territorio, mediante la adecuada descentralización y desconcentración de la provisión de los mismos cuando corresponda.
1.1.1.5 Fortalecer el Servicio Civil y la Carrera Administrativa, respetando la
equidad de género, para dotar a la Administración Pública de personal idóneo y seleccionado por concurso que actúe con apego a la ética, transparencia y rendición de cuentas, mediante mecanismos de ingreso, estabilidad, promoción y remuneración por resultados, méritos, idoneidad profesional y ética.</t>
  </si>
  <si>
    <t>Meta 16.6: Crear a todos los niveles instituciones eficaces y transparentes que rindan cuentas.</t>
  </si>
  <si>
    <t>N/A</t>
  </si>
  <si>
    <t>Interna</t>
  </si>
  <si>
    <t>Estrutura organizacional, nómina y manual de puesto</t>
  </si>
  <si>
    <t>Departamento de Recursos Humanos</t>
  </si>
  <si>
    <t>Departamento de Planificación y Desarrollo
Departamento Administrativo y Financiero
Departamento de Tecnología de la Información</t>
  </si>
  <si>
    <t>Se ha aprobado la asignación presupuestaria que permita la ocupación de todos los puestos vacantes</t>
  </si>
  <si>
    <t>R 1.1.2 Fortalecidas las capacidades técnicas y competencias de los recursos humanos.</t>
  </si>
  <si>
    <t>Proporción de cumplimiento del plan de capacitación</t>
  </si>
  <si>
    <t>1.1.1.7 Promover la continua capacitación de los servidores públicos para dotarles de las competencias requeridas para una gestión que se oriente a la obtención de resultados en beneficio de la sociedad y del desarrollo nacional y local.</t>
  </si>
  <si>
    <t>Informe de ejecución del plan de capacitación</t>
  </si>
  <si>
    <t>Departamento de Planificación y Desarrollo
Departamento Administrativo y Financiero</t>
  </si>
  <si>
    <t>Se ha aprobado la asignación presupuestaria que permita la ejecución del plan de capacitación</t>
  </si>
  <si>
    <t>* Indicar el año de la linea base, preferiblemente 2019, de no tenerse la disponibilidad colocar el año mas cercano a este que se tenga el dato.</t>
  </si>
  <si>
    <t>1.2 Desarrollar una cultura organizacional basada en la calidad, el respeto a la diversidad y en la equidad de género.</t>
  </si>
  <si>
    <t>Aumentada la transparencia en las operaciones del Estado.</t>
  </si>
  <si>
    <t>R 1.2.1 Desarrollada una cultura organizacional basada en la calidad</t>
  </si>
  <si>
    <t>Valoración de la cultura basada en la calidad</t>
  </si>
  <si>
    <t>No disponible</t>
  </si>
  <si>
    <t>1.1.1.13 Establecer un modelo de gestión de calidad certificable, que garantice procedimientos funcionales, efectivos y ágiles en la prestación de servicios públicos y que tome en cuenta su articulación en el territorio y las necesidades de los distintos grupos poblacionales.</t>
  </si>
  <si>
    <r>
      <t xml:space="preserve">N/A
</t>
    </r>
    <r>
      <rPr>
        <i/>
        <sz val="10"/>
        <color theme="1"/>
        <rFont val="Calibri"/>
        <family val="2"/>
        <scheme val="minor"/>
      </rPr>
      <t>En este objetivo no se generan productos terminales sino intermedios.</t>
    </r>
  </si>
  <si>
    <t>Encuesta sobre la cultura organizacional</t>
  </si>
  <si>
    <t xml:space="preserve">Departamento de Planificación y Desarrollo
</t>
  </si>
  <si>
    <t>Departamento de Recursos Humanos
Departamento de Tecnología de la Información
Departamento Administrativo y Financiero</t>
  </si>
  <si>
    <t>Se cuenta con los recursos financieros para desarrollar una cultura de calidad.</t>
  </si>
  <si>
    <t>R 1.2.2 Desarrollada una cultura organizacional basada en el respeto a la diversidad</t>
  </si>
  <si>
    <t>Valoración de la cultura basada en el respeto a la diversidad</t>
  </si>
  <si>
    <t>No disponible
Pendiente estudio de línea de base</t>
  </si>
  <si>
    <t>N/D</t>
  </si>
  <si>
    <t xml:space="preserve">1.1.1.8 Garantizar, mediante acciones afirmativas, la igualdad de oportunidades.
1.1.1.5 Fortalecer el Servicio Civil y la Carrera Administrativa, respetando la
equidad de género, para dotar a la Administración Pública de personal idóneo y seleccionado por concurso que actúe con apego a la ética, transparencia y rendición de cuentas, mediante mecanismos de ingreso, estabilidad, promoción y remuneración por resultados, méritos, idoneidad profesional y ética para hombres y mujeres en los puestos de administración pública y en los
mandos directivos. </t>
  </si>
  <si>
    <t>Departamento de Planificación y Desarrollo</t>
  </si>
  <si>
    <t>Se cuenta con los recursos financieros para desarrollar una cultura de diversidad.</t>
  </si>
  <si>
    <t>R 1.2.3 Desarrollada una cultura organizacional basada en la equidad de género</t>
  </si>
  <si>
    <t>Valoración de la cultura basada en la equidad de género</t>
  </si>
  <si>
    <t xml:space="preserve">Se cuenta con los recursos financieros para responder a las necesidades de desarrollo de una cultura de equidad de género.
Se cuenta con el compromiso del Ministerio de la Mujer respecto del cumplimiento con lo que se habíamos establecido sobre el tema.
</t>
  </si>
  <si>
    <t>2. REGULACIÓN Y CONTROL DEL SITEMA NACIONAL DE COMPRAS Y CONTRATACIONES PÚBLICAS (SNCCP)</t>
  </si>
  <si>
    <t>2.1 Fortalecer el marco legal de las contrataciones públicas</t>
  </si>
  <si>
    <t>16. ADECUACIÓN Y ACTUALIZACIÓN
DEL MARCO LEGAL</t>
  </si>
  <si>
    <t>Transparencia Gubernamental</t>
  </si>
  <si>
    <t>Adecuada la Ley No. 340-06 de Compras y Contrataciones Públicas a fin de establecer sanciones penales y civiles para los miembros de los comités de contrataciones de cada institución pública.</t>
  </si>
  <si>
    <t>R 2.1.1 Marco legal actualizado y adecuado para garantizar la transparencia y la equidad en los procesos de Compras y Contrataciones</t>
  </si>
  <si>
    <t>Anteproyecto de Ley sometido al Poder Ejecutivo</t>
  </si>
  <si>
    <t>1.1.1 Estructurar una administración pública eficiente que actúe con honestidad, transparencia y rendición de cuentas y se oriente a la obtención de resultados en beneficio de la sociedad y del desarrollo nacional y local.</t>
  </si>
  <si>
    <t>Meta 16.6: Crear a todos los niveles instituciones eficaces y transparentes que rindan cuentas.
Meta 16.5: Reducir considerablemente la corrupción y el soborno en todas sus formas
Meta 10.3: Garantizar la igualdad de oportunidades y reducir la desigualdad de resultados, incluso eliminando las leyes, políticas y prácticas discriminatorias y promoviendo legislaciones, políticas y medidas adecuadas a ese respecto.</t>
  </si>
  <si>
    <t>Cantidad</t>
  </si>
  <si>
    <t>Comunicación por medio de la cual se remite el Anteproyecto de Ley al Poder Ejecutivo</t>
  </si>
  <si>
    <t>Dirección General</t>
  </si>
  <si>
    <t>Dirección de Políticas, Normas y Procedimientos</t>
  </si>
  <si>
    <t>Se cuenta con los recursos financieros para desarrollar actualizar el marco legal.
Se cuenta con el interés y el apoyo de las autoridades para la actualización del marco legal de las Compras y Contrataciones del Estado.</t>
  </si>
  <si>
    <t>2.2 Incrementar la participación de los gobiernos locales en el Sistema Nacional de Compras y Contrataciones Públicas.</t>
  </si>
  <si>
    <t>Eficientizada la calidad del gasto a nivel municipal</t>
  </si>
  <si>
    <t>R 2.2.1 Los gobiernos locales se incorporan  al Sistema Nacional de Compras y Contraciones Públicas (SNCCP) .</t>
  </si>
  <si>
    <t xml:space="preserve">3.4.3 Elevar la eficiencia, capacidad de inversión y productividad de las micro, pequeñas y medianas empresas (MIPYME). 
3.1.2 Consolidar una gestión de las finanzas públicas sostenible, que asigne los recursos en función de las prioridades del desarrollo nacional y propicie una distribución equitativa de la renta nacional.
</t>
  </si>
  <si>
    <t>Base de datos de la DGCP</t>
  </si>
  <si>
    <t>Dirección de Fomento y Desarrollo del Mercado Público</t>
  </si>
  <si>
    <t>Departamento de Implementación del SNCCP
Departamento de Gestión de Proveedores
Dirección de Servicio al Usuario</t>
  </si>
  <si>
    <t>2.3. Mejorar la gestión y el monitoreo del Sistema Nacional de Compras y Contrataciones Públicas mediante el uso de la tecnología.</t>
  </si>
  <si>
    <t>17. ENFRENTAR LA CORRUPCIÓN Y LA IMPUNIDAD</t>
  </si>
  <si>
    <t>Mejora de la calidad de vida de las personas</t>
  </si>
  <si>
    <t>Reducción de la corrupción y la impunidad</t>
  </si>
  <si>
    <t>Niveles de disponibilidad del portal transaccional</t>
  </si>
  <si>
    <t xml:space="preserve">1.1.1.15 Fortalecer el sistema de compras y contrataciones gubernamentales, con apoyo en el uso de las tecnologías de la información y la comunicación (TIC), para que opere con legalidad, transparencia, eficiencia y facilidad de manejo. </t>
  </si>
  <si>
    <t>Informe sobre fortaleza de la infraestrutura informática</t>
  </si>
  <si>
    <t>Departamento de Tecnología de la Información</t>
  </si>
  <si>
    <t>Se cuenta con los recursos fianncieros para responder a las necesidades de infraestructura.</t>
  </si>
  <si>
    <t>Cantidad de aplicaciones de monitoreo del SNCCP</t>
  </si>
  <si>
    <t>1.1.1.3 Fortalecer el sistema de control interno y externo y los mecanismos de acceso a la información de la administración pública, como medio de garantizar la transparencia, la rendición de cuentas y la calidad del gasto público.
1.1.1.15 Fortalecer el sistema de compras y contrataciones gubernamentales, con apoyo en el uso de las tecnologías de la información y la comunicación (TIC), para que opere con legalidad, transparencia, eficiencia y facilidad de manejo. 
1.1.1.18 Estructurar y fortalecer los sistemas de supervisión pública y privada que garanticen la prevención y el castigo de delitos administrativos en el Estado e instituciones que reciben fondos públicos.</t>
  </si>
  <si>
    <t>Informe sobre aplicaciones de monitoreo del SNCCP</t>
  </si>
  <si>
    <t>Departamento de Monitoreo y Análisis de Datos del SNCCP</t>
  </si>
  <si>
    <t>Se cuenta con los recursos financieros para el desarrollo de mecanismos de monitoreo del SNCCP.</t>
  </si>
  <si>
    <t>3.  ARTICULACION Y FOMENTO DEL SISTEMA NACIONAL DE COMPRAS Y CONTRATACIONES  PÚBLICAS PARA EL DESARROLLO</t>
  </si>
  <si>
    <t>23. PROMOCIÓN DE LAS MIPYME</t>
  </si>
  <si>
    <t>Desarrollada la viabilidad económica y las capacidades de generación de empleos (formales) de las micro, pequeñas y medianas empresas (MIPYME)</t>
  </si>
  <si>
    <t>Aumentada la participación de las MIPYME como proveedoras del Estado</t>
  </si>
  <si>
    <t xml:space="preserve">R 3.1.1 Expansión del Mercado de Compras y Contrataciones privilegiando los sectores productivos nacionales </t>
  </si>
  <si>
    <t>Porcentaje de productores nacionales que participan en el mercado de Compras y Contrataciones Públicas</t>
  </si>
  <si>
    <t>No Disponible</t>
  </si>
  <si>
    <t>3.4 Empleos suficientes y dignos  
3.1 Una economía articulada, innovadora y ambientalmente sostenible, con una estructura productiva que genera crecimiento alto y sostenido, con trabajo digno, que se inserta de forma competitiva en la economía global.</t>
  </si>
  <si>
    <t>3.4.3.3 Aplicar y fortalecer las disposiciones legales sobre compras y contrataciones estatales para las MIPYME.
3.4.3.5 Promover las iniciativas empresariales, tanto individuales como asociativas, dando
a especial atención a jóvenes y mujeres.
3.1.2.2 Elevar la calidad del gasto público, asignando prioridad a la dimensión social del desarrollo humano, entre otros mecanismos, mediante la racionalización de los subsidios y pre-asignaciones presupuestarios, incluyendo la focalización de éstos cuando proceda, así como un eficiente sistema de compras y contrataciones públicas y de gestión de deuda pública, la definición de un coeficiente mínimo de inversión y el desarrollo de una gestión basada en resultados.</t>
  </si>
  <si>
    <t xml:space="preserve">Meta 1.a: Garantizar una movilización significativa de recursos procedentes de diversas fuentes, incluso mediante la mejora de la cooperación para el desarrollo, a fin de proporcionar medios suficientes y previsibles a los países en desarrollo, en particular los países menos adelantados, para que implementen programas y políticas encaminados a poner fin a la pobreza en todas sus dimensiones.
</t>
  </si>
  <si>
    <t>Base de datos DGCP y Ministerio de Industria y Comercio</t>
  </si>
  <si>
    <t>La estabilidad macroeconómica permite un crecimiento de la economía</t>
  </si>
  <si>
    <t xml:space="preserve">R 3.1.2 Mayor participación de las MIPYME en el mercado de Compras y Contrataciones </t>
  </si>
  <si>
    <t>3.4.3.3 Aplicar y fortalecer las disposiciones legales sobre compras y contrataciones estatales para las MIPYME.
3.4.3.5 Promover las iniciativas empresariales, tanto individuales como asociativas, dando a especial atención a jóvenes y mujeres.
3.1.2.2 Elevar la calidad del gasto público, asignando prioridad a la dimensión social del desarrollo humano, entre otros mecanismos, mediante la racionalización de los subsidios y pre-asignaciones presupuestarios, incluyendo la focalización de éstos cuando proceda, así como un eficiente sistema de compras y contrataciones públicas y de gestión de deuda pública, la definición de un coeficiente mínimo de inversión y el desarrollo de una gestión basada en resultados.</t>
  </si>
  <si>
    <t xml:space="preserve">Meta 1.a: Garantizar una movilización significativa de recursos procedentes de diversas fuentes, incluso mediante la mejora de la cooperación para el desarrollo, a fin de proporcionar medios suficientes y previsibles a los países en desarrollo, en particular los países menos adelantados, para que implementen programas y políticas encaminados a poner fin a la pobreza en todas sus dimensiones.
</t>
  </si>
  <si>
    <t xml:space="preserve">R 3.1.3 Mayor participación de las MIPYME Mujeres en el mercado de Compras y Contrataciones </t>
  </si>
  <si>
    <t>N/A
Dato integrado reciente como medición</t>
  </si>
  <si>
    <t>Meta 1.a: Garantizar una movilización significativa de recursos procedentes de diversas fuentes, incluso mediante la mejora de la cooperación para el desarrollo, a fin de proporcionar medios suficientes y previsibles a los países en desarrollo, en particular los países menos adelantados, para que implementen programas y políticas encaminados a poner fin a la pobreza en todas sus dimensiones.</t>
  </si>
  <si>
    <t>3.2 Lograr mayor confianza de los actores y  grupos de interes sobre los procesos del Sistema Nacional de Compras y Contrataciones Publicas</t>
  </si>
  <si>
    <t>15. HACIA UN ESTADO MODERNO E INSTITUCIONAL</t>
  </si>
  <si>
    <t>Bienestar de la Población Mediante la Eficacia y Eficiencia de la Acción Pública</t>
  </si>
  <si>
    <t>Fortaleza institucional disminuyendo la burocracia</t>
  </si>
  <si>
    <t>R 3.2.1 Mejorada la imagen del Sistema Nacional de Compras y Contrataciones Públicas</t>
  </si>
  <si>
    <t xml:space="preserve">Nivel de percepción de los grupos de interés sobre el Sistema Nacional de Compras y Contrataciones Publicas. </t>
  </si>
  <si>
    <t>1.1 Administración pública eficiente, transparente y orientada a resultados</t>
  </si>
  <si>
    <t xml:space="preserve">1.1.1 Estructurar una administración pública eficiente que actúe con honestidad, transparencia y rendición de cuentas y se oriente a la obtención de resultados en beneficio de la sociedad y del desarrollo nacional y local.
</t>
  </si>
  <si>
    <t xml:space="preserve">1.1.1.6 Fomentar la cultura de democracia, tolerancia y uso correcto del poder público, para generar una valoración positiva de la población sobre el servicio público.
1.1.1.15 Fortalecer el sistema de compras y contrataciones gubernamentales, con apoyo en el uso de las tecnologías de la información y la comunicación (TIC), para que opere con legalidad, transparencia, eficiencia y facilidad de manejo.
</t>
  </si>
  <si>
    <t>Encuesta a los grupos de interés</t>
  </si>
  <si>
    <t>Departamento de Comunicaciones, Dirección de Fomento y Desarrollo del Mercado Público</t>
  </si>
  <si>
    <t>Se cuenta con los recursos necesarios para fortalecer la imagen institucional.</t>
  </si>
  <si>
    <t>R 3.2.2 Incrementados los niveles de satisfacción de los actores del SNCCP</t>
  </si>
  <si>
    <t>Nivel de satisfacción de los actores del SNCCP</t>
  </si>
  <si>
    <t xml:space="preserve">
1.1.1.15 Fortalecer el sistema de compras y contrataciones gubernamentales, con apoyo en el uso de las tecnologías de la información y la comunicación (TIC), para que opere con legalidad, transparencia, eficiencia y facilidad de manejo.
1.1.1.13 Establecer un modelo de gestión de calidad certificable, que garantice procedimientos funcionales, efectivos y ágiles en la prestación de servicios públicos y que tome en cuenta su articulación en el territorio y las necesidades de los distintos grupos poblacionales.</t>
  </si>
  <si>
    <t>Porcentaje</t>
  </si>
  <si>
    <t>Encuesta a los actores del sistema</t>
  </si>
  <si>
    <t>División de Gestión de la Calidad</t>
  </si>
  <si>
    <t>Se cuenta con los recursos necesarios para incrementar la satisfacción de los usuarios.</t>
  </si>
  <si>
    <t>3.3 Mejorar la profesionalización de los actores del SNCCP</t>
  </si>
  <si>
    <t>R 3.3.1 Mejoradas las capacidades y competencias de los actores del SNCCP</t>
  </si>
  <si>
    <t>1.1 Administración pública eficiente, transparente y orientada a resultados
3.4 Empleos suficientes y dignos  
3.1 Una economía articulada, innovadora y ambientalmente sostenible, con una estructura productiva que genera crecimiento alto y sostenido, con trabajo digno, que se inserta de forma competitiva en la economía global.</t>
  </si>
  <si>
    <t>1.1.1 Estructurar una administración pública eficiente que actúe con honestidad, transparencia y rendición de cuentas y se oriente a la obtención de resultados en beneficio de la sociedad y del desarrollo nacional y local.
3.4.3 Elevar la eficiencia, capacidad de inversión y productividad de las micro, pequeñas y medianas empresas (MIPYME). 
3.1.2 Consolidar una gestión de las finanzas públicas sostenible, que asigne los recursos en función de las prioridades del desarrollo nacional y propicie una distribución equitativa de la renta nacional.</t>
  </si>
  <si>
    <t>1.1.1.15 Fortalecer el sistema de compras y contrataciones gubernamentales, con apoyo en el uso de las tecnologías de la información y la comunicación (TIC), para que opere con legalidad, transparencia, eficiencia y facilidad de manejo.
3.4.3.3 Aplicar y fortalecer las disposiciones legales sobre compras y contrataciones estatales para las MIPYME.
3.4.3.5 Promover las iniciativas empresariales, tanto individuales como asociativas, dando a especial atención a jóvenes y mujeres.
3.1.2.2 Elevar la calidad del gasto público, asignando prioridad a la dimensión social del desarrollo humano, entre otros mecanismos, mediante la racionalización de los subsidios y pre-asignaciones presupuestarios, incluyendo la focalización de éstos cuando proceda, así como un eficiente sistema de compras y contrataciones públicas y de gestión de deuda pública, la definición de un coeficiente mínimo de inversión y el desarrollo de una gestión basada en resultados.</t>
  </si>
  <si>
    <t>Meta 16.6: Crear a todos los niveles instituciones eficaces y transparentes que rindan cuentas.
Meta 1.a: Garantizar una movilización significativa de recursos procedentes de diversas fuentes, incluso mediante la mejora de la cooperación para el desarrollo, a fin de proporcionar medios suficientes y previsibles a los países en desarrollo, en particular los países menos adelantados, para que implementen programas y políticas encaminados a poner fin a la pobreza en todas sus dimensiones.
Meta 16.5: Reducir considerablemente la corrupción y el soborno en todas sus formas.</t>
  </si>
  <si>
    <t>Base de datosde la  DGCP</t>
  </si>
  <si>
    <t>Departamento de Implementación del SNCCP
Dirección de Fomento y Desarrollo del Mercado Público
Dirección de Servicio al Usuario
Dirección de Políticas, Normas y Procedimientos
Departamento de Gestión de Proveedores</t>
  </si>
  <si>
    <t>Meta 16.6: Crear a todos los niveles instituciones eficaces y transparentes que rindan cuentas.
Meta 16.5: Reducir considerablemente la corrupción y el soborno en todas sus formas.</t>
  </si>
  <si>
    <t>Gobiernos locales capacitados en el SNCCP.</t>
  </si>
  <si>
    <t>Se cuenta con los recursos financieros para desarrollar actualizar el marco legal.
Se cuenta con el interés y el apoyo de las autoridades para la implementación del SNCCP en los gobiernos locales.</t>
  </si>
  <si>
    <t>Recursos humanos capacitados</t>
  </si>
  <si>
    <t>Perfiles de puestos revisados de acuerdo a la misión institucional.</t>
  </si>
  <si>
    <t>Unidad</t>
  </si>
  <si>
    <t>1.1.1.2 Establecer un marco jurídico acorde con el derecho administrativo moderno que propicie la conformación de un Estado transparente, ágil e inteligente.</t>
  </si>
  <si>
    <t>R 2.3.2 Fortalecida la capacidad de monitoreo del SNCCP.</t>
  </si>
  <si>
    <t>Fortaleza institucional disminuyendo la burocracia
Reducción de la corrupción y la impunidad</t>
  </si>
  <si>
    <t>Usuarios del SNCCP satisfechos.</t>
  </si>
  <si>
    <t>Porcentaje de MIPYME certificadas que participan en el mercado de Compras y Contrataciones Públicas en relación a los proveedores que participan en el mercado de las compras públicas.</t>
  </si>
  <si>
    <t>MIPYME Mujeres certificadas registradas como proveedoras.</t>
  </si>
  <si>
    <t>MIPYME certificadas registradas como proveedoras.</t>
  </si>
  <si>
    <t>Productos (Intermedios)</t>
  </si>
  <si>
    <t xml:space="preserve"> </t>
  </si>
  <si>
    <t>Proporción de puestos ocupados de acuerdo a los perfiles definidos.</t>
  </si>
  <si>
    <t xml:space="preserve">Unidad de equidad de género institucional implementada </t>
  </si>
  <si>
    <t xml:space="preserve">Productos </t>
  </si>
  <si>
    <t>Anteproyecto para la modificación de la ley No. 340-06 sobre las compras y contrataciones públicas elaborado.</t>
  </si>
  <si>
    <t>Porcentaje de gobiernos locales incorporados al  SNCCP</t>
  </si>
  <si>
    <t>Gobiernos locales asistidos en el uso del Portal Transaccional.</t>
  </si>
  <si>
    <t>26. POLÍTICAS PÚBLICAS TERRITORIALES Y MUNICIPALES PARA EL CAMBIO.</t>
  </si>
  <si>
    <t>Fortalecida administración local en términos de ética y transparencia mejorando los servicios públicos municipales y creando capacidades y oportunidades donde residen las personas.</t>
  </si>
  <si>
    <t>R 2.3.1 Mejorada la infraestructura técnológica del Portal Transaccional de Compras y Contrataciones Públicas</t>
  </si>
  <si>
    <t>Productos Intermedios</t>
  </si>
  <si>
    <t>Sistema de Registro de Proveedores del Estado integrado conlos organismos competentes.</t>
  </si>
  <si>
    <t>ProductosIntermedios</t>
  </si>
  <si>
    <t xml:space="preserve">Canales de comunicación fortalecidos para informar a los grupos de interés sobre las buenas prácticas en los procesos de compras y contrataciones públicas. </t>
  </si>
  <si>
    <t>Acuerdos de colaboración con instituciones académicas formalizados</t>
  </si>
  <si>
    <t>Cantidad de MIPYME Mujeres certificadas que participan en el mercado de Compras y Contrataciones Públicas</t>
  </si>
  <si>
    <t>Monitoreos al SNCCP realizados</t>
  </si>
  <si>
    <t>Porcentaje de unidades de compras implementadas en el Portal Transaccional que han participado de los programas de profesionalización del SNCCP</t>
  </si>
  <si>
    <t>3.1 Desarrollar un mercado de compras públicas inclusivas y sostenibles que aseguren la equidad y la participación de los sectores productivos nacionales, MIPYME y mujeres.</t>
  </si>
  <si>
    <t>Mantenimientos a la infraestructura tecnológica del Portal Transaccional realizados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</si>
</sst>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b/>
      <sz val="11"/>
      <color theme="1"/>
      <name val="Calibri"/>
      <family val="2"/>
      <scheme val="minor"/>
    </font>
    <font>
      <b/>
      <sz val="18"/>
      <color theme="1"/>
      <name val="Calibri"/>
      <family val="2"/>
      <scheme val="minor"/>
    </font>
    <font>
      <b/>
      <sz val="16"/>
      <color theme="1"/>
      <name val="Calibri"/>
      <family val="2"/>
      <scheme val="minor"/>
    </font>
    <font>
      <sz val="10"/>
      <color theme="4" tint="-0.499984740745262"/>
      <name val="Verdana"/>
      <family val="2"/>
    </font>
    <font>
      <sz val="9"/>
      <color theme="0"/>
      <name val="Verdana"/>
      <family val="2"/>
    </font>
    <font>
      <sz val="8"/>
      <color theme="0"/>
      <name val="Verdana"/>
      <family val="2"/>
    </font>
    <font>
      <sz val="9"/>
      <color indexed="81"/>
      <name val="Tahoma"/>
      <family val="2"/>
    </font>
    <font>
      <b/>
      <sz val="9"/>
      <color indexed="81"/>
      <name val="Tahoma"/>
      <family val="2"/>
    </font>
    <font>
      <i/>
      <sz val="11"/>
      <color theme="1"/>
      <name val="Calibri"/>
      <family val="2"/>
      <scheme val="minor"/>
    </font>
    <font>
      <i/>
      <sz val="10"/>
      <color theme="1"/>
      <name val="Calibri"/>
      <family val="2"/>
      <scheme val="minor"/>
    </font>
    <font>
      <b/>
      <sz val="14"/>
      <name val="Calibri"/>
      <family val="2"/>
      <scheme val="minor"/>
    </font>
    <font>
      <b/>
      <sz val="14"/>
      <color theme="0" tint="-0.499984740745262"/>
      <name val="Calibri"/>
      <family val="2"/>
      <scheme val="minor"/>
    </font>
    <font>
      <b/>
      <sz val="12"/>
      <name val="Verdana"/>
      <family val="2"/>
    </font>
    <font>
      <b/>
      <sz val="18"/>
      <color theme="4"/>
      <name val="Calibri"/>
      <family val="2"/>
      <scheme val="minor"/>
    </font>
    <font>
      <sz val="11"/>
      <color theme="1"/>
      <name val="Calibri"/>
      <family val="2"/>
      <scheme val="minor"/>
    </font>
    <font>
      <sz val="11"/>
      <color rgb="FFFF0000"/>
      <name val="Calibri"/>
      <family val="2"/>
      <scheme val="minor"/>
    </font>
    <font>
      <sz val="11"/>
      <name val="Calibri"/>
      <family val="2"/>
      <scheme val="minor"/>
    </font>
    <font>
      <i/>
      <sz val="1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4" tint="-0.499984740745262"/>
        <bgColor indexed="64"/>
      </patternFill>
    </fill>
    <fill>
      <patternFill patternType="lightDown">
        <bgColor theme="0" tint="-0.14993743705557422"/>
      </patternFill>
    </fill>
  </fills>
  <borders count="20">
    <border>
      <left/>
      <right/>
      <top/>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top/>
      <bottom/>
      <diagonal/>
    </border>
    <border>
      <left style="thin">
        <color theme="0" tint="-0.24994659260841701"/>
      </left>
      <right style="thin">
        <color theme="0" tint="-0.24994659260841701"/>
      </right>
      <top/>
      <bottom style="thin">
        <color theme="4" tint="-0.24994659260841701"/>
      </bottom>
      <diagonal/>
    </border>
    <border>
      <left style="thin">
        <color theme="0" tint="-0.24994659260841701"/>
      </left>
      <right/>
      <top/>
      <bottom style="thin">
        <color theme="4" tint="-0.24994659260841701"/>
      </bottom>
      <diagonal/>
    </border>
    <border>
      <left/>
      <right style="thin">
        <color theme="0" tint="-0.24994659260841701"/>
      </right>
      <top/>
      <bottom style="thin">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style="thin">
        <color theme="4" tint="-0.24994659260841701"/>
      </right>
      <top/>
      <bottom style="thin">
        <color theme="4" tint="-0.24994659260841701"/>
      </bottom>
      <diagonal/>
    </border>
  </borders>
  <cellStyleXfs count="2">
    <xf numFmtId="0" fontId="0" fillId="0" borderId="0"/>
    <xf numFmtId="9" fontId="15" fillId="0" borderId="0" applyFont="0" applyFill="0" applyBorder="0" applyAlignment="0" applyProtection="0"/>
  </cellStyleXfs>
  <cellXfs count="116">
    <xf numFmtId="0" fontId="0" fillId="0" borderId="0" xfId="0"/>
    <xf numFmtId="0" fontId="0" fillId="2" borderId="0" xfId="0" applyFill="1"/>
    <xf numFmtId="0" fontId="0" fillId="2" borderId="0" xfId="0" applyFill="1" applyAlignment="1"/>
    <xf numFmtId="0" fontId="1" fillId="2" borderId="0" xfId="0" applyFont="1" applyFill="1"/>
    <xf numFmtId="0" fontId="1" fillId="2" borderId="0" xfId="0" applyFont="1" applyFill="1" applyBorder="1" applyAlignment="1"/>
    <xf numFmtId="0" fontId="1" fillId="2" borderId="0" xfId="0" applyFont="1" applyFill="1" applyBorder="1" applyAlignment="1">
      <alignment horizontal="center"/>
    </xf>
    <xf numFmtId="0" fontId="4" fillId="3" borderId="4" xfId="0" applyFont="1" applyFill="1" applyBorder="1" applyAlignment="1">
      <alignment horizontal="center" vertical="center"/>
    </xf>
    <xf numFmtId="0" fontId="4" fillId="3" borderId="5" xfId="0" applyFont="1" applyFill="1" applyBorder="1" applyAlignment="1">
      <alignment horizontal="center" vertical="center"/>
    </xf>
    <xf numFmtId="0" fontId="0" fillId="0" borderId="17" xfId="0" applyBorder="1"/>
    <xf numFmtId="0" fontId="0" fillId="2" borderId="17" xfId="0" applyFill="1" applyBorder="1"/>
    <xf numFmtId="0" fontId="0" fillId="0" borderId="17" xfId="0" applyBorder="1" applyAlignment="1"/>
    <xf numFmtId="0" fontId="0" fillId="2" borderId="0" xfId="0" applyFill="1" applyBorder="1"/>
    <xf numFmtId="0" fontId="0" fillId="2" borderId="0" xfId="0" applyFill="1" applyBorder="1" applyAlignment="1"/>
    <xf numFmtId="0" fontId="4" fillId="2" borderId="0" xfId="0" applyFont="1" applyFill="1" applyAlignment="1"/>
    <xf numFmtId="0" fontId="4" fillId="2" borderId="0" xfId="0" applyFont="1" applyFill="1" applyBorder="1" applyAlignment="1">
      <alignment horizontal="center" vertical="center"/>
    </xf>
    <xf numFmtId="0" fontId="4" fillId="2" borderId="0" xfId="0" applyFont="1" applyFill="1" applyBorder="1" applyAlignment="1">
      <alignment vertical="center"/>
    </xf>
    <xf numFmtId="0" fontId="5" fillId="2" borderId="0" xfId="0" applyFont="1" applyFill="1" applyBorder="1" applyAlignment="1">
      <alignment vertical="center" wrapText="1"/>
    </xf>
    <xf numFmtId="0" fontId="0" fillId="0" borderId="0" xfId="0" applyAlignment="1"/>
    <xf numFmtId="0" fontId="0" fillId="0" borderId="17" xfId="0" applyBorder="1" applyAlignment="1">
      <alignment vertical="center" wrapText="1"/>
    </xf>
    <xf numFmtId="0" fontId="0" fillId="0" borderId="17" xfId="0" applyBorder="1" applyAlignment="1">
      <alignment vertical="center"/>
    </xf>
    <xf numFmtId="0" fontId="0" fillId="2" borderId="0" xfId="0" applyFill="1" applyAlignment="1">
      <alignment vertical="center"/>
    </xf>
    <xf numFmtId="0" fontId="0" fillId="5" borderId="17" xfId="0" applyFill="1" applyBorder="1" applyAlignment="1">
      <alignment vertical="center"/>
    </xf>
    <xf numFmtId="0" fontId="0" fillId="0" borderId="17" xfId="0" applyBorder="1" applyAlignment="1">
      <alignment horizontal="center" vertical="center" wrapText="1"/>
    </xf>
    <xf numFmtId="0" fontId="0" fillId="0" borderId="17" xfId="0" applyBorder="1" applyAlignment="1">
      <alignment horizontal="center" vertical="center"/>
    </xf>
    <xf numFmtId="0" fontId="11" fillId="2" borderId="0" xfId="0" applyFont="1" applyFill="1" applyBorder="1" applyAlignment="1">
      <alignment vertical="center"/>
    </xf>
    <xf numFmtId="0" fontId="11" fillId="2" borderId="0" xfId="0" applyFont="1" applyFill="1" applyBorder="1" applyAlignment="1">
      <alignment horizontal="left" vertical="center"/>
    </xf>
    <xf numFmtId="9" fontId="0" fillId="0" borderId="17" xfId="0" applyNumberFormat="1" applyBorder="1" applyAlignment="1">
      <alignment horizontal="center" vertical="center" wrapText="1"/>
    </xf>
    <xf numFmtId="9" fontId="0" fillId="0" borderId="17" xfId="0" applyNumberFormat="1" applyBorder="1" applyAlignment="1">
      <alignment horizontal="center" vertical="center"/>
    </xf>
    <xf numFmtId="0" fontId="0" fillId="0" borderId="17" xfId="0" applyBorder="1" applyAlignment="1">
      <alignment horizontal="justify" vertical="center" wrapText="1"/>
    </xf>
    <xf numFmtId="0" fontId="0" fillId="0" borderId="17" xfId="0" applyBorder="1" applyAlignment="1">
      <alignment horizontal="left" vertical="center" wrapText="1"/>
    </xf>
    <xf numFmtId="0" fontId="0" fillId="2" borderId="17" xfId="0" applyFill="1" applyBorder="1" applyAlignment="1">
      <alignment horizontal="center" vertical="center" wrapText="1"/>
    </xf>
    <xf numFmtId="10" fontId="0" fillId="2" borderId="17" xfId="0" applyNumberFormat="1" applyFill="1" applyBorder="1" applyAlignment="1">
      <alignment horizontal="center" vertical="center" wrapText="1"/>
    </xf>
    <xf numFmtId="0" fontId="0" fillId="2" borderId="17" xfId="0" applyFill="1" applyBorder="1" applyAlignment="1">
      <alignment horizontal="center" vertical="center"/>
    </xf>
    <xf numFmtId="0" fontId="9" fillId="0" borderId="17" xfId="0" applyFont="1" applyBorder="1" applyAlignment="1">
      <alignment horizontal="center" vertical="center" wrapText="1"/>
    </xf>
    <xf numFmtId="0" fontId="0" fillId="2" borderId="17" xfId="0" applyFill="1" applyBorder="1" applyAlignment="1">
      <alignment horizontal="justify" vertical="center" wrapText="1"/>
    </xf>
    <xf numFmtId="0" fontId="0" fillId="2" borderId="17" xfId="1" applyNumberFormat="1" applyFont="1" applyFill="1" applyBorder="1" applyAlignment="1">
      <alignment horizontal="center" vertical="center" wrapText="1"/>
    </xf>
    <xf numFmtId="4" fontId="0" fillId="0" borderId="17" xfId="0" applyNumberFormat="1" applyFill="1" applyBorder="1" applyAlignment="1">
      <alignment vertical="center"/>
    </xf>
    <xf numFmtId="0" fontId="0" fillId="0" borderId="17" xfId="0" applyFill="1" applyBorder="1" applyAlignment="1">
      <alignment vertical="center"/>
    </xf>
    <xf numFmtId="0" fontId="0" fillId="0" borderId="17" xfId="1" applyNumberFormat="1" applyFont="1" applyFill="1" applyBorder="1" applyAlignment="1">
      <alignment horizontal="center" vertical="center" wrapText="1"/>
    </xf>
    <xf numFmtId="0" fontId="0" fillId="0" borderId="17" xfId="0" applyNumberFormat="1" applyFill="1" applyBorder="1" applyAlignment="1">
      <alignment horizontal="center" vertical="center" wrapText="1"/>
    </xf>
    <xf numFmtId="0" fontId="0" fillId="0" borderId="17" xfId="0" applyFill="1" applyBorder="1" applyAlignment="1">
      <alignment horizontal="center" vertical="center"/>
    </xf>
    <xf numFmtId="0" fontId="16" fillId="2" borderId="17" xfId="0" applyFont="1" applyFill="1" applyBorder="1" applyAlignment="1">
      <alignment horizontal="center" vertical="center" wrapText="1"/>
    </xf>
    <xf numFmtId="0" fontId="4" fillId="3" borderId="1" xfId="0" applyFont="1" applyFill="1" applyBorder="1" applyAlignment="1">
      <alignment horizontal="center" vertical="center"/>
    </xf>
    <xf numFmtId="0" fontId="5" fillId="4" borderId="9"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17" fillId="2" borderId="17" xfId="0" applyFont="1" applyFill="1" applyBorder="1" applyAlignment="1">
      <alignment horizontal="center" vertical="center"/>
    </xf>
    <xf numFmtId="0" fontId="0" fillId="2" borderId="17" xfId="0" applyFill="1" applyBorder="1" applyAlignment="1"/>
    <xf numFmtId="9" fontId="17" fillId="2" borderId="17" xfId="0" applyNumberFormat="1" applyFont="1" applyFill="1" applyBorder="1" applyAlignment="1">
      <alignment horizontal="center" vertical="center" wrapText="1"/>
    </xf>
    <xf numFmtId="10" fontId="18" fillId="2" borderId="17" xfId="0" applyNumberFormat="1" applyFont="1" applyFill="1" applyBorder="1" applyAlignment="1">
      <alignment horizontal="center" vertical="center" wrapText="1"/>
    </xf>
    <xf numFmtId="10" fontId="9" fillId="2" borderId="17" xfId="0" applyNumberFormat="1" applyFont="1" applyFill="1" applyBorder="1" applyAlignment="1">
      <alignment horizontal="center" vertical="center" wrapText="1"/>
    </xf>
    <xf numFmtId="9" fontId="17" fillId="2" borderId="17" xfId="0" applyNumberFormat="1" applyFont="1" applyFill="1" applyBorder="1" applyAlignment="1">
      <alignment horizontal="center" vertical="center"/>
    </xf>
    <xf numFmtId="0" fontId="17" fillId="2" borderId="17" xfId="0" applyFont="1" applyFill="1" applyBorder="1" applyAlignment="1"/>
    <xf numFmtId="0" fontId="0" fillId="2" borderId="0" xfId="0" applyFill="1" applyAlignment="1">
      <alignment horizontal="center"/>
    </xf>
    <xf numFmtId="0" fontId="0" fillId="0" borderId="17" xfId="0" applyFill="1" applyBorder="1" applyAlignment="1">
      <alignment horizontal="center" vertical="center" wrapText="1"/>
    </xf>
    <xf numFmtId="0" fontId="0" fillId="0" borderId="17" xfId="0" applyBorder="1" applyAlignment="1">
      <alignment horizontal="center"/>
    </xf>
    <xf numFmtId="0" fontId="0" fillId="0" borderId="0" xfId="0" applyAlignment="1">
      <alignment horizontal="center"/>
    </xf>
    <xf numFmtId="0" fontId="17" fillId="0" borderId="17" xfId="0" applyFont="1" applyBorder="1" applyAlignment="1">
      <alignment vertical="center" wrapText="1"/>
    </xf>
    <xf numFmtId="0" fontId="17" fillId="2" borderId="17" xfId="0" applyFont="1" applyFill="1" applyBorder="1" applyAlignment="1">
      <alignment vertical="center" wrapText="1"/>
    </xf>
    <xf numFmtId="0" fontId="17" fillId="2" borderId="17" xfId="0" applyFont="1" applyFill="1" applyBorder="1" applyAlignment="1">
      <alignment horizontal="justify" vertical="center" wrapText="1"/>
    </xf>
    <xf numFmtId="0" fontId="17" fillId="0" borderId="17" xfId="0" applyFont="1" applyBorder="1" applyAlignment="1">
      <alignment horizontal="left" vertical="center" wrapText="1"/>
    </xf>
    <xf numFmtId="9" fontId="17" fillId="0" borderId="17" xfId="0" applyNumberFormat="1" applyFont="1" applyBorder="1" applyAlignment="1">
      <alignment horizontal="center" vertical="center"/>
    </xf>
    <xf numFmtId="4" fontId="17" fillId="0" borderId="17" xfId="0" applyNumberFormat="1" applyFont="1" applyFill="1" applyBorder="1" applyAlignment="1">
      <alignment vertical="center"/>
    </xf>
    <xf numFmtId="0" fontId="17" fillId="2" borderId="18" xfId="0" applyFont="1" applyFill="1" applyBorder="1" applyAlignment="1">
      <alignment vertical="center" wrapText="1"/>
    </xf>
    <xf numFmtId="10" fontId="17" fillId="2" borderId="17" xfId="0" applyNumberFormat="1" applyFont="1" applyFill="1" applyBorder="1" applyAlignment="1">
      <alignment horizontal="center" vertical="center" wrapText="1"/>
    </xf>
    <xf numFmtId="0" fontId="0" fillId="2" borderId="0" xfId="0" applyFill="1" applyBorder="1" applyAlignment="1">
      <alignment horizontal="center"/>
    </xf>
    <xf numFmtId="0" fontId="17" fillId="0" borderId="17" xfId="0" applyFont="1" applyBorder="1" applyAlignment="1">
      <alignment horizontal="center" vertical="center" wrapText="1"/>
    </xf>
    <xf numFmtId="0" fontId="17" fillId="0" borderId="17" xfId="0" applyFont="1" applyBorder="1" applyAlignment="1">
      <alignment horizontal="center" vertical="center"/>
    </xf>
    <xf numFmtId="0" fontId="5" fillId="4" borderId="5"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2" fillId="2" borderId="0" xfId="0" applyFont="1" applyFill="1" applyAlignment="1">
      <alignment horizontal="center"/>
    </xf>
    <xf numFmtId="0" fontId="3" fillId="2" borderId="0" xfId="0" applyFont="1" applyFill="1" applyAlignment="1">
      <alignment horizontal="center"/>
    </xf>
    <xf numFmtId="0" fontId="13" fillId="2" borderId="0" xfId="0" applyFont="1" applyFill="1" applyBorder="1" applyAlignment="1">
      <alignment horizontal="left" vertical="center"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14" fillId="2" borderId="0" xfId="0" applyFont="1" applyFill="1" applyAlignment="1">
      <alignment horizontal="center"/>
    </xf>
    <xf numFmtId="0" fontId="12" fillId="2" borderId="0" xfId="0" applyFont="1" applyFill="1" applyAlignment="1">
      <alignment horizontal="center"/>
    </xf>
    <xf numFmtId="0" fontId="5" fillId="4" borderId="9"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0" fillId="5" borderId="18" xfId="0" applyFill="1" applyBorder="1" applyAlignment="1">
      <alignment horizontal="center" vertical="center"/>
    </xf>
    <xf numFmtId="0" fontId="0" fillId="5" borderId="19" xfId="0" applyFill="1" applyBorder="1" applyAlignment="1">
      <alignment horizontal="center" vertical="center"/>
    </xf>
    <xf numFmtId="0" fontId="0" fillId="0" borderId="18" xfId="0" applyBorder="1" applyAlignment="1">
      <alignment horizontal="left" vertical="center" wrapText="1"/>
    </xf>
    <xf numFmtId="0" fontId="0" fillId="0" borderId="19" xfId="0" applyBorder="1" applyAlignment="1">
      <alignment horizontal="left" vertical="center" wrapText="1"/>
    </xf>
    <xf numFmtId="0" fontId="17" fillId="2" borderId="18" xfId="0" applyFont="1" applyFill="1" applyBorder="1" applyAlignment="1">
      <alignment horizontal="left" vertical="center" wrapText="1"/>
    </xf>
    <xf numFmtId="0" fontId="17" fillId="2" borderId="19" xfId="0" applyFont="1" applyFill="1" applyBorder="1" applyAlignment="1">
      <alignment horizontal="left" vertical="center" wrapText="1"/>
    </xf>
    <xf numFmtId="0" fontId="17" fillId="2" borderId="18" xfId="0" applyFont="1" applyFill="1" applyBorder="1" applyAlignment="1">
      <alignment horizontal="center" vertical="center" wrapText="1"/>
    </xf>
    <xf numFmtId="0" fontId="17" fillId="2" borderId="19" xfId="0" applyFont="1" applyFill="1" applyBorder="1" applyAlignment="1">
      <alignment horizontal="center" vertical="center" wrapText="1"/>
    </xf>
    <xf numFmtId="10" fontId="17" fillId="2" borderId="18" xfId="0" applyNumberFormat="1" applyFont="1" applyFill="1" applyBorder="1" applyAlignment="1">
      <alignment horizontal="center" vertical="center" wrapText="1"/>
    </xf>
    <xf numFmtId="10" fontId="17" fillId="2" borderId="19" xfId="0" applyNumberFormat="1" applyFont="1" applyFill="1" applyBorder="1" applyAlignment="1">
      <alignment horizontal="center" vertical="center" wrapText="1"/>
    </xf>
    <xf numFmtId="9" fontId="17" fillId="2" borderId="18" xfId="0" applyNumberFormat="1" applyFont="1" applyFill="1" applyBorder="1" applyAlignment="1">
      <alignment horizontal="center" vertical="center" wrapText="1"/>
    </xf>
    <xf numFmtId="9" fontId="17" fillId="2" borderId="19" xfId="0" applyNumberFormat="1" applyFont="1" applyFill="1" applyBorder="1" applyAlignment="1">
      <alignment horizontal="center" vertical="center" wrapText="1"/>
    </xf>
    <xf numFmtId="4" fontId="0" fillId="0" borderId="18" xfId="0" applyNumberFormat="1" applyFill="1" applyBorder="1" applyAlignment="1">
      <alignment horizontal="center" vertical="center"/>
    </xf>
    <xf numFmtId="4" fontId="0" fillId="0" borderId="19" xfId="0" applyNumberFormat="1" applyFill="1" applyBorder="1" applyAlignment="1">
      <alignment horizontal="center" vertical="center"/>
    </xf>
    <xf numFmtId="0" fontId="0" fillId="0" borderId="18" xfId="0" applyFill="1" applyBorder="1" applyAlignment="1">
      <alignment horizontal="center" vertical="center"/>
    </xf>
    <xf numFmtId="0" fontId="0" fillId="0" borderId="19" xfId="0" applyFill="1"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18" xfId="0" applyBorder="1" applyAlignment="1">
      <alignment horizontal="center" vertical="center" wrapText="1"/>
    </xf>
    <xf numFmtId="0" fontId="0" fillId="0" borderId="19" xfId="0"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16</xdr:col>
      <xdr:colOff>1697531</xdr:colOff>
      <xdr:row>1</xdr:row>
      <xdr:rowOff>35561</xdr:rowOff>
    </xdr:from>
    <xdr:to>
      <xdr:col>18</xdr:col>
      <xdr:colOff>84461</xdr:colOff>
      <xdr:row>2</xdr:row>
      <xdr:rowOff>208275</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4326" y="226796"/>
          <a:ext cx="1990985" cy="599317"/>
        </a:xfrm>
        <a:prstGeom prst="rect">
          <a:avLst/>
        </a:prstGeom>
        <a:noFill/>
        <a:ln>
          <a:noFill/>
        </a:ln>
      </xdr:spPr>
    </xdr:pic>
    <xdr:clientData/>
  </xdr:twoCellAnchor>
  <xdr:twoCellAnchor editAs="oneCell">
    <xdr:from>
      <xdr:col>36</xdr:col>
      <xdr:colOff>435009</xdr:colOff>
      <xdr:row>1</xdr:row>
      <xdr:rowOff>220658</xdr:rowOff>
    </xdr:from>
    <xdr:to>
      <xdr:col>37</xdr:col>
      <xdr:colOff>4707</xdr:colOff>
      <xdr:row>6</xdr:row>
      <xdr:rowOff>88263</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38143" t="22998" r="11409" b="19505"/>
        <a:stretch/>
      </xdr:blipFill>
      <xdr:spPr>
        <a:xfrm>
          <a:off x="32547866" y="411893"/>
          <a:ext cx="1550899" cy="1323938"/>
        </a:xfrm>
        <a:prstGeom prst="rect">
          <a:avLst/>
        </a:prstGeom>
      </xdr:spPr>
    </xdr:pic>
    <xdr:clientData/>
  </xdr:twoCellAnchor>
  <xdr:twoCellAnchor editAs="oneCell">
    <xdr:from>
      <xdr:col>0</xdr:col>
      <xdr:colOff>0</xdr:colOff>
      <xdr:row>0</xdr:row>
      <xdr:rowOff>0</xdr:rowOff>
    </xdr:from>
    <xdr:to>
      <xdr:col>1</xdr:col>
      <xdr:colOff>44133</xdr:colOff>
      <xdr:row>4</xdr:row>
      <xdr:rowOff>148200</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901" t="27647" r="65789" b="27277"/>
        <a:stretch/>
      </xdr:blipFill>
      <xdr:spPr>
        <a:xfrm>
          <a:off x="0" y="0"/>
          <a:ext cx="1346945" cy="1277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1559910</xdr:colOff>
      <xdr:row>0</xdr:row>
      <xdr:rowOff>134937</xdr:rowOff>
    </xdr:from>
    <xdr:to>
      <xdr:col>18</xdr:col>
      <xdr:colOff>2722</xdr:colOff>
      <xdr:row>2</xdr:row>
      <xdr:rowOff>116416</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79814" y="134937"/>
          <a:ext cx="1982484" cy="586241"/>
        </a:xfrm>
        <a:prstGeom prst="rect">
          <a:avLst/>
        </a:prstGeom>
        <a:noFill/>
        <a:ln>
          <a:noFill/>
        </a:ln>
      </xdr:spPr>
    </xdr:pic>
    <xdr:clientData/>
  </xdr:twoCellAnchor>
  <xdr:twoCellAnchor editAs="oneCell">
    <xdr:from>
      <xdr:col>0</xdr:col>
      <xdr:colOff>0</xdr:colOff>
      <xdr:row>1</xdr:row>
      <xdr:rowOff>0</xdr:rowOff>
    </xdr:from>
    <xdr:to>
      <xdr:col>1</xdr:col>
      <xdr:colOff>32362</xdr:colOff>
      <xdr:row>5</xdr:row>
      <xdr:rowOff>138115</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901" t="27647" r="65789" b="27277"/>
        <a:stretch/>
      </xdr:blipFill>
      <xdr:spPr>
        <a:xfrm>
          <a:off x="0" y="181429"/>
          <a:ext cx="1338649" cy="1287162"/>
        </a:xfrm>
        <a:prstGeom prst="rect">
          <a:avLst/>
        </a:prstGeom>
      </xdr:spPr>
    </xdr:pic>
    <xdr:clientData/>
  </xdr:twoCellAnchor>
  <xdr:twoCellAnchor editAs="oneCell">
    <xdr:from>
      <xdr:col>36</xdr:col>
      <xdr:colOff>362857</xdr:colOff>
      <xdr:row>1</xdr:row>
      <xdr:rowOff>-1</xdr:rowOff>
    </xdr:from>
    <xdr:to>
      <xdr:col>36</xdr:col>
      <xdr:colOff>1913756</xdr:colOff>
      <xdr:row>5</xdr:row>
      <xdr:rowOff>174890</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38143" t="22998" r="11409" b="19505"/>
        <a:stretch/>
      </xdr:blipFill>
      <xdr:spPr>
        <a:xfrm>
          <a:off x="32850666" y="181428"/>
          <a:ext cx="1550899" cy="132393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2503336</xdr:colOff>
      <xdr:row>1</xdr:row>
      <xdr:rowOff>26081</xdr:rowOff>
    </xdr:from>
    <xdr:to>
      <xdr:col>17</xdr:col>
      <xdr:colOff>1582965</xdr:colOff>
      <xdr:row>2</xdr:row>
      <xdr:rowOff>188989</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106194" y="207510"/>
          <a:ext cx="1982484" cy="586241"/>
        </a:xfrm>
        <a:prstGeom prst="rect">
          <a:avLst/>
        </a:prstGeom>
        <a:noFill/>
        <a:ln>
          <a:noFill/>
        </a:ln>
      </xdr:spPr>
    </xdr:pic>
    <xdr:clientData/>
  </xdr:twoCellAnchor>
  <xdr:twoCellAnchor editAs="oneCell">
    <xdr:from>
      <xdr:col>0</xdr:col>
      <xdr:colOff>0</xdr:colOff>
      <xdr:row>1</xdr:row>
      <xdr:rowOff>0</xdr:rowOff>
    </xdr:from>
    <xdr:to>
      <xdr:col>1</xdr:col>
      <xdr:colOff>32362</xdr:colOff>
      <xdr:row>5</xdr:row>
      <xdr:rowOff>138115</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901" t="27647" r="65789" b="27277"/>
        <a:stretch/>
      </xdr:blipFill>
      <xdr:spPr>
        <a:xfrm>
          <a:off x="0" y="181429"/>
          <a:ext cx="1338649" cy="1287162"/>
        </a:xfrm>
        <a:prstGeom prst="rect">
          <a:avLst/>
        </a:prstGeom>
      </xdr:spPr>
    </xdr:pic>
    <xdr:clientData/>
  </xdr:twoCellAnchor>
  <xdr:twoCellAnchor editAs="oneCell">
    <xdr:from>
      <xdr:col>36</xdr:col>
      <xdr:colOff>447524</xdr:colOff>
      <xdr:row>1</xdr:row>
      <xdr:rowOff>24190</xdr:rowOff>
    </xdr:from>
    <xdr:to>
      <xdr:col>36</xdr:col>
      <xdr:colOff>1912698</xdr:colOff>
      <xdr:row>5</xdr:row>
      <xdr:rowOff>199081</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38143" t="22998" r="11409" b="19505"/>
        <a:stretch/>
      </xdr:blipFill>
      <xdr:spPr>
        <a:xfrm>
          <a:off x="36600191" y="205619"/>
          <a:ext cx="1550899" cy="132393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2019526</xdr:colOff>
      <xdr:row>0</xdr:row>
      <xdr:rowOff>0</xdr:rowOff>
    </xdr:from>
    <xdr:to>
      <xdr:col>17</xdr:col>
      <xdr:colOff>1105202</xdr:colOff>
      <xdr:row>1</xdr:row>
      <xdr:rowOff>404813</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398872" y="0"/>
          <a:ext cx="1988533" cy="586242"/>
        </a:xfrm>
        <a:prstGeom prst="rect">
          <a:avLst/>
        </a:prstGeom>
        <a:noFill/>
        <a:ln>
          <a:noFill/>
        </a:ln>
      </xdr:spPr>
    </xdr:pic>
    <xdr:clientData/>
  </xdr:twoCellAnchor>
  <xdr:twoCellAnchor editAs="oneCell">
    <xdr:from>
      <xdr:col>0</xdr:col>
      <xdr:colOff>0</xdr:colOff>
      <xdr:row>1</xdr:row>
      <xdr:rowOff>0</xdr:rowOff>
    </xdr:from>
    <xdr:to>
      <xdr:col>1</xdr:col>
      <xdr:colOff>32364</xdr:colOff>
      <xdr:row>5</xdr:row>
      <xdr:rowOff>130554</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901" t="27647" r="65789" b="27277"/>
        <a:stretch/>
      </xdr:blipFill>
      <xdr:spPr>
        <a:xfrm>
          <a:off x="0" y="190500"/>
          <a:ext cx="1338649" cy="1287162"/>
        </a:xfrm>
        <a:prstGeom prst="rect">
          <a:avLst/>
        </a:prstGeom>
      </xdr:spPr>
    </xdr:pic>
    <xdr:clientData/>
  </xdr:twoCellAnchor>
  <xdr:twoCellAnchor editAs="oneCell">
    <xdr:from>
      <xdr:col>36</xdr:col>
      <xdr:colOff>476250</xdr:colOff>
      <xdr:row>1</xdr:row>
      <xdr:rowOff>81644</xdr:rowOff>
    </xdr:from>
    <xdr:to>
      <xdr:col>36</xdr:col>
      <xdr:colOff>1912849</xdr:colOff>
      <xdr:row>5</xdr:row>
      <xdr:rowOff>248974</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38143" t="22998" r="11409" b="19505"/>
        <a:stretch/>
      </xdr:blipFill>
      <xdr:spPr>
        <a:xfrm>
          <a:off x="38018358" y="272144"/>
          <a:ext cx="1550899" cy="132393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17</xdr:col>
      <xdr:colOff>734135</xdr:colOff>
      <xdr:row>0</xdr:row>
      <xdr:rowOff>0</xdr:rowOff>
    </xdr:from>
    <xdr:to>
      <xdr:col>17</xdr:col>
      <xdr:colOff>2715495</xdr:colOff>
      <xdr:row>1</xdr:row>
      <xdr:rowOff>404812</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843511" y="0"/>
          <a:ext cx="1981360" cy="592837"/>
        </a:xfrm>
        <a:prstGeom prst="rect">
          <a:avLst/>
        </a:prstGeom>
        <a:noFill/>
        <a:ln>
          <a:noFill/>
        </a:ln>
      </xdr:spPr>
    </xdr:pic>
    <xdr:clientData/>
  </xdr:twoCellAnchor>
  <xdr:twoCellAnchor editAs="oneCell">
    <xdr:from>
      <xdr:col>0</xdr:col>
      <xdr:colOff>0</xdr:colOff>
      <xdr:row>1</xdr:row>
      <xdr:rowOff>0</xdr:rowOff>
    </xdr:from>
    <xdr:to>
      <xdr:col>1</xdr:col>
      <xdr:colOff>32362</xdr:colOff>
      <xdr:row>5</xdr:row>
      <xdr:rowOff>138115</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901" t="27647" r="65789" b="27277"/>
        <a:stretch/>
      </xdr:blipFill>
      <xdr:spPr>
        <a:xfrm>
          <a:off x="0" y="181429"/>
          <a:ext cx="1338649" cy="1287162"/>
        </a:xfrm>
        <a:prstGeom prst="rect">
          <a:avLst/>
        </a:prstGeom>
      </xdr:spPr>
    </xdr:pic>
    <xdr:clientData/>
  </xdr:twoCellAnchor>
  <xdr:twoCellAnchor editAs="oneCell">
    <xdr:from>
      <xdr:col>36</xdr:col>
      <xdr:colOff>435428</xdr:colOff>
      <xdr:row>0</xdr:row>
      <xdr:rowOff>145143</xdr:rowOff>
    </xdr:from>
    <xdr:to>
      <xdr:col>36</xdr:col>
      <xdr:colOff>1910127</xdr:colOff>
      <xdr:row>5</xdr:row>
      <xdr:rowOff>138605</xdr:rowOff>
    </xdr:to>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38143" t="22998" r="11409" b="19505"/>
        <a:stretch/>
      </xdr:blipFill>
      <xdr:spPr>
        <a:xfrm>
          <a:off x="36854190" y="145143"/>
          <a:ext cx="1550899" cy="132393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16</xdr:col>
      <xdr:colOff>2412623</xdr:colOff>
      <xdr:row>0</xdr:row>
      <xdr:rowOff>125866</xdr:rowOff>
    </xdr:from>
    <xdr:to>
      <xdr:col>17</xdr:col>
      <xdr:colOff>394611</xdr:colOff>
      <xdr:row>2</xdr:row>
      <xdr:rowOff>107345</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06431" y="125866"/>
          <a:ext cx="1988535" cy="586240"/>
        </a:xfrm>
        <a:prstGeom prst="rect">
          <a:avLst/>
        </a:prstGeom>
        <a:noFill/>
        <a:ln>
          <a:noFill/>
        </a:ln>
      </xdr:spPr>
    </xdr:pic>
    <xdr:clientData/>
  </xdr:twoCellAnchor>
  <xdr:twoCellAnchor editAs="oneCell">
    <xdr:from>
      <xdr:col>0</xdr:col>
      <xdr:colOff>45357</xdr:colOff>
      <xdr:row>1</xdr:row>
      <xdr:rowOff>30237</xdr:rowOff>
    </xdr:from>
    <xdr:to>
      <xdr:col>1</xdr:col>
      <xdr:colOff>83767</xdr:colOff>
      <xdr:row>5</xdr:row>
      <xdr:rowOff>168352</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901" t="27647" r="65789" b="27277"/>
        <a:stretch/>
      </xdr:blipFill>
      <xdr:spPr>
        <a:xfrm>
          <a:off x="45357" y="211665"/>
          <a:ext cx="1338649" cy="1287162"/>
        </a:xfrm>
        <a:prstGeom prst="rect">
          <a:avLst/>
        </a:prstGeom>
      </xdr:spPr>
    </xdr:pic>
    <xdr:clientData/>
  </xdr:twoCellAnchor>
  <xdr:twoCellAnchor editAs="oneCell">
    <xdr:from>
      <xdr:col>36</xdr:col>
      <xdr:colOff>544286</xdr:colOff>
      <xdr:row>1</xdr:row>
      <xdr:rowOff>30238</xdr:rowOff>
    </xdr:from>
    <xdr:to>
      <xdr:col>37</xdr:col>
      <xdr:colOff>54115</xdr:colOff>
      <xdr:row>5</xdr:row>
      <xdr:rowOff>205129</xdr:rowOff>
    </xdr:to>
    <xdr:pic>
      <xdr:nvPicPr>
        <xdr:cNvPr id="4" name="Imagen 3">
          <a:extLst>
            <a:ext uri="{FF2B5EF4-FFF2-40B4-BE49-F238E27FC236}">
              <a16:creationId xmlns:a16="http://schemas.microsoft.com/office/drawing/2014/main" id="{00000000-0008-0000-0500-000004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38143" t="22998" r="11409" b="19505"/>
        <a:stretch/>
      </xdr:blipFill>
      <xdr:spPr>
        <a:xfrm>
          <a:off x="39218811" y="211666"/>
          <a:ext cx="1550899" cy="132393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16</xdr:col>
      <xdr:colOff>2548694</xdr:colOff>
      <xdr:row>0</xdr:row>
      <xdr:rowOff>0</xdr:rowOff>
    </xdr:from>
    <xdr:to>
      <xdr:col>17</xdr:col>
      <xdr:colOff>530680</xdr:colOff>
      <xdr:row>1</xdr:row>
      <xdr:rowOff>404812</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542502" y="0"/>
          <a:ext cx="1988535" cy="586240"/>
        </a:xfrm>
        <a:prstGeom prst="rect">
          <a:avLst/>
        </a:prstGeom>
        <a:noFill/>
        <a:ln>
          <a:noFill/>
        </a:ln>
      </xdr:spPr>
    </xdr:pic>
    <xdr:clientData/>
  </xdr:twoCellAnchor>
  <xdr:twoCellAnchor editAs="oneCell">
    <xdr:from>
      <xdr:col>0</xdr:col>
      <xdr:colOff>0</xdr:colOff>
      <xdr:row>0</xdr:row>
      <xdr:rowOff>0</xdr:rowOff>
    </xdr:from>
    <xdr:to>
      <xdr:col>1</xdr:col>
      <xdr:colOff>38410</xdr:colOff>
      <xdr:row>4</xdr:row>
      <xdr:rowOff>168354</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901" t="27647" r="65789" b="27277"/>
        <a:stretch/>
      </xdr:blipFill>
      <xdr:spPr>
        <a:xfrm>
          <a:off x="0" y="0"/>
          <a:ext cx="1338649" cy="1287162"/>
        </a:xfrm>
        <a:prstGeom prst="rect">
          <a:avLst/>
        </a:prstGeom>
      </xdr:spPr>
    </xdr:pic>
    <xdr:clientData/>
  </xdr:twoCellAnchor>
  <xdr:twoCellAnchor editAs="oneCell">
    <xdr:from>
      <xdr:col>36</xdr:col>
      <xdr:colOff>514048</xdr:colOff>
      <xdr:row>1</xdr:row>
      <xdr:rowOff>45357</xdr:rowOff>
    </xdr:from>
    <xdr:to>
      <xdr:col>37</xdr:col>
      <xdr:colOff>23879</xdr:colOff>
      <xdr:row>5</xdr:row>
      <xdr:rowOff>220248</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38143" t="22998" r="11409" b="19505"/>
        <a:stretch/>
      </xdr:blipFill>
      <xdr:spPr>
        <a:xfrm>
          <a:off x="39188573" y="226785"/>
          <a:ext cx="1550899" cy="132393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16</xdr:col>
      <xdr:colOff>2686925</xdr:colOff>
      <xdr:row>0</xdr:row>
      <xdr:rowOff>118955</xdr:rowOff>
    </xdr:from>
    <xdr:to>
      <xdr:col>17</xdr:col>
      <xdr:colOff>668907</xdr:colOff>
      <xdr:row>2</xdr:row>
      <xdr:rowOff>100434</xdr:rowOff>
    </xdr:to>
    <xdr:pic>
      <xdr:nvPicPr>
        <xdr:cNvPr id="2" name="Imagen 1">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987435" y="118955"/>
          <a:ext cx="1986371" cy="595745"/>
        </a:xfrm>
        <a:prstGeom prst="rect">
          <a:avLst/>
        </a:prstGeom>
        <a:noFill/>
        <a:ln>
          <a:noFill/>
        </a:ln>
      </xdr:spPr>
    </xdr:pic>
    <xdr:clientData/>
  </xdr:twoCellAnchor>
  <xdr:twoCellAnchor editAs="oneCell">
    <xdr:from>
      <xdr:col>0</xdr:col>
      <xdr:colOff>0</xdr:colOff>
      <xdr:row>0</xdr:row>
      <xdr:rowOff>0</xdr:rowOff>
    </xdr:from>
    <xdr:to>
      <xdr:col>1</xdr:col>
      <xdr:colOff>38410</xdr:colOff>
      <xdr:row>4</xdr:row>
      <xdr:rowOff>168354</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901" t="27647" r="65789" b="27277"/>
        <a:stretch/>
      </xdr:blipFill>
      <xdr:spPr>
        <a:xfrm>
          <a:off x="0" y="0"/>
          <a:ext cx="1338649" cy="1287162"/>
        </a:xfrm>
        <a:prstGeom prst="rect">
          <a:avLst/>
        </a:prstGeom>
      </xdr:spPr>
    </xdr:pic>
    <xdr:clientData/>
  </xdr:twoCellAnchor>
  <xdr:twoCellAnchor editAs="oneCell">
    <xdr:from>
      <xdr:col>36</xdr:col>
      <xdr:colOff>377976</xdr:colOff>
      <xdr:row>1</xdr:row>
      <xdr:rowOff>15119</xdr:rowOff>
    </xdr:from>
    <xdr:to>
      <xdr:col>36</xdr:col>
      <xdr:colOff>1909825</xdr:colOff>
      <xdr:row>5</xdr:row>
      <xdr:rowOff>190010</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38143" t="22998" r="11409" b="19505"/>
        <a:stretch/>
      </xdr:blipFill>
      <xdr:spPr>
        <a:xfrm>
          <a:off x="39052501" y="196547"/>
          <a:ext cx="1550899" cy="1323938"/>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Wandnerys Fuertes" id="{8764C3A8-14A5-4952-9B9B-2C07AA41D48D}" userId="S::wfuertes@dgcp.gob.do::2abbb311-b4e0-4238-a477-59883a7adac0" providerId="AD"/>
  <person displayName="Carolina Moronta" id="{0209C4E0-C87E-4F50-867D-1E13B47CF290}" userId="S::cmoronta@economia.gob.do::cd7a46a3-a78c-4352-b87b-5b484105319c"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7" dT="2021-03-08T15:03:34.76" personId="{0209C4E0-C87E-4F50-867D-1E13B47CF290}" id="{79AC8369-E6A1-4844-B249-6D563A1692EB}">
    <text>Se sugiere colocar como denominación de resultado PNPSP Aumentadas las transparencia en las operaciones del Estado</text>
  </threadedComment>
  <threadedComment ref="T17" dT="2021-03-08T14:59:09.22" personId="{0209C4E0-C87E-4F50-867D-1E13B47CF290}" id="{2A1F9577-AEDB-4396-9013-24511023156C}">
    <text>Como es el Eje de Fortalecimiento Institucional, favor colocar lo productos</text>
  </threadedComment>
  <threadedComment ref="T18" dT="2021-03-08T15:00:30.93" personId="{0209C4E0-C87E-4F50-867D-1E13B47CF290}" id="{44AF5E9C-249A-4BCF-95AA-4CB0E15E94F7}">
    <text>El comentario anterior aplica para este resultado, se sugiere colocar los productos articulados a este resultado.</text>
  </threadedComment>
</ThreadedComments>
</file>

<file path=xl/threadedComments/threadedComment2.xml><?xml version="1.0" encoding="utf-8"?>
<ThreadedComments xmlns="http://schemas.microsoft.com/office/spreadsheetml/2018/threadedcomments" xmlns:x="http://schemas.openxmlformats.org/spreadsheetml/2006/main">
  <threadedComment ref="C17" dT="2021-03-08T15:01:58.81" personId="{0209C4E0-C87E-4F50-867D-1E13B47CF290}" id="{86876DB0-5C57-4227-9EE9-5F859DDBE321}">
    <text>Se sugiere colocar :Aumentadas las transparencia en las operaciones del Estado</text>
  </threadedComment>
  <threadedComment ref="G17" dT="2021-03-08T15:07:49.75" personId="{0209C4E0-C87E-4F50-867D-1E13B47CF290}" id="{AED491D9-5FCF-4621-A9AD-C3D38252B794}">
    <text>Se sugiere colocar: Desarrollada una cultura organizacional basada en la calidad</text>
  </threadedComment>
  <threadedComment ref="G18" dT="2021-03-08T15:08:54.73" personId="{0209C4E0-C87E-4F50-867D-1E13B47CF290}" id="{D3CE5A9E-AC9B-4172-AACE-D9EFD4C721F1}">
    <text>Se sugiere colocar Desarrollada una cultura organizacional basada en el respeto a la diversidad</text>
  </threadedComment>
  <threadedComment ref="G19" dT="2021-03-08T15:09:41.82" personId="{0209C4E0-C87E-4F50-867D-1E13B47CF290}" id="{F2621930-F1B9-4079-88EE-3DC60A5A9E5B}">
    <text>Se sugiere: Desarrollada una cultura organizacional basada en la equidad de género</text>
  </threadedComment>
</ThreadedComments>
</file>

<file path=xl/threadedComments/threadedComment3.xml><?xml version="1.0" encoding="utf-8"?>
<ThreadedComments xmlns="http://schemas.microsoft.com/office/spreadsheetml/2018/threadedcomments" xmlns:x="http://schemas.openxmlformats.org/spreadsheetml/2006/main">
  <threadedComment ref="B17" dT="2021-03-08T15:16:06.15" personId="{0209C4E0-C87E-4F50-867D-1E13B47CF290}" id="{2131022D-CCE9-43B9-8A6B-9917D2E010B6}">
    <text>Se sugiere colocar: transparencia gubernamental</text>
  </threadedComment>
  <threadedComment ref="C17" dT="2021-03-08T15:15:15.49" personId="{0209C4E0-C87E-4F50-867D-1E13B47CF290}" id="{C471A3C9-86A6-4B2B-B769-B4A8FCE4BD51}">
    <text>Se sugiere colocar Adecuaada la ley de Compras y Contrataciones Públicas a fin de establecer sanciones penales y civiles para los miembros de los comités de compras y contrataciones de cada</text>
  </threadedComment>
  <threadedComment ref="Q17" dT="2021-03-08T15:17:55.37" personId="{0209C4E0-C87E-4F50-867D-1E13B47CF290}" id="{3936C014-40FE-4BD3-BFFF-D54C4AC21341}">
    <text>Se sugiere agregar: 1.1.1.2 Establecer un marco jurídico acorde con el derecho administrativo 
moderno que propicie la conformación de un Estado transparente, ágil e 
inteligente</text>
  </threadedComment>
</ThreadedComments>
</file>

<file path=xl/threadedComments/threadedComment4.xml><?xml version="1.0" encoding="utf-8"?>
<ThreadedComments xmlns="http://schemas.microsoft.com/office/spreadsheetml/2018/threadedcomments" xmlns:x="http://schemas.openxmlformats.org/spreadsheetml/2006/main">
  <threadedComment ref="A17" dT="2021-03-08T15:22:15.46" personId="{0209C4E0-C87E-4F50-867D-1E13B47CF290}" id="{C90CC615-5A49-4A87-AC44-6C478F82A5B0}">
    <text>Si se considera el cambio del resultado PNPSP, la política que correspondería sería la de Gestión por Resultados</text>
  </threadedComment>
  <threadedComment ref="B17" dT="2021-03-08T15:24:42.12" personId="{0209C4E0-C87E-4F50-867D-1E13B47CF290}" id="{B8952869-005A-47E2-865A-AE005A58B407}">
    <text>El impacto de la política de Gestión por Resultadis es el siguiente: Mejorada la efectividad del sistema de planificación y gestión por resultados para la implementación de las políticas publicas en función de las prioridades del desarrollo nacional.</text>
  </threadedComment>
  <threadedComment ref="C17" dT="2021-03-08T15:20:07.71" personId="{0209C4E0-C87E-4F50-867D-1E13B47CF290}" id="{79B80047-7B48-4AD6-8EED-5EF5BF768F68}">
    <text>El resultado institucional se encuentra mas vinculado a este resultado PNPSP Eficientizada la calidad del gasto a nivel municipal</text>
  </threadedComment>
  <threadedComment ref="O17" dT="2021-03-08T15:27:45.40" personId="{0209C4E0-C87E-4F50-867D-1E13B47CF290}" id="{9B36497F-B8FE-44F2-8550-7A6713A09BE5}">
    <text>Se sugiere revisar la alineación ya realizada ya que al cambiar el resultado PNPSP esta alineación puede cambiar</text>
  </threadedComment>
  <threadedComment ref="R17" dT="2021-03-08T15:28:43.68" personId="{0209C4E0-C87E-4F50-867D-1E13B47CF290}" id="{09E7D864-6BDD-4346-8BB4-35D036F3611B}">
    <text>Entiendo lo formulado se vincula directamente a la meta 16.5 y la 16.6</text>
  </threadedComment>
  <threadedComment ref="T17" dT="2021-03-08T15:31:22.73" personId="{0209C4E0-C87E-4F50-867D-1E13B47CF290}" id="{145EAE3B-D712-4D70-81DE-3DC2365AC60F}">
    <text>Revisar esta producción planteada, en torno a que se hará para poder implementar o lograr el resultado. Me imagino que deben capacitar a los gobiernos locales en materia de Compras y Contrataciones Públicas, Brindar asistencia técnica o asesorías....y deben existir otras mas intervenciones.</text>
  </threadedComment>
  <threadedComment ref="U17" dT="2021-03-08T15:31:41.99" personId="{0209C4E0-C87E-4F50-867D-1E13B47CF290}" id="{E223ACA7-71A8-452F-8917-BEC29F1B6424}">
    <text>La medida estará sujeta a la producción colocada</text>
  </threadedComment>
</ThreadedComments>
</file>

<file path=xl/threadedComments/threadedComment5.xml><?xml version="1.0" encoding="utf-8"?>
<ThreadedComments xmlns="http://schemas.microsoft.com/office/spreadsheetml/2018/threadedcomments" xmlns:x="http://schemas.openxmlformats.org/spreadsheetml/2006/main">
  <threadedComment ref="G17" dT="2021-03-08T15:42:11.94" personId="{0209C4E0-C87E-4F50-867D-1E13B47CF290}" id="{3BCF8E0F-E282-45CE-AE81-90F0B28B53F9}">
    <text>Se sugiere colocar un sólo resultado, propuesta: Mejorada la gestión del portal de compras públicas</text>
  </threadedComment>
  <threadedComment ref="H17" dT="2021-03-08T15:42:35.99" personId="{0209C4E0-C87E-4F50-867D-1E13B47CF290}" id="{709E5DF1-0A55-44B6-8586-0259A1310737}">
    <text>Se sugiere reeplantear esos indicadores, considerar colocar el SISCOMPRAS</text>
  </threadedComment>
  <threadedComment ref="T17" dT="2021-03-08T15:40:37.48" personId="{0209C4E0-C87E-4F50-867D-1E13B47CF290}" id="{B719EE90-AB52-4C3E-9728-C1998B31FC7C}">
    <text>Se sugiere colocar la producción intermendia</text>
  </threadedComment>
</ThreadedComments>
</file>

<file path=xl/threadedComments/threadedComment6.xml><?xml version="1.0" encoding="utf-8"?>
<ThreadedComments xmlns="http://schemas.microsoft.com/office/spreadsheetml/2018/threadedcomments" xmlns:x="http://schemas.openxmlformats.org/spreadsheetml/2006/main">
  <threadedComment ref="A17" dT="2021-03-08T19:28:27.95" personId="{0209C4E0-C87E-4F50-867D-1E13B47CF290}" id="{9F3E6DE4-7095-46A6-8666-BC62E30F2879}">
    <text>Se sugiere colocar una sola política, no dos, la política asociada a MIPYME es la siguiente Promoción de las Mipymes</text>
  </threadedComment>
  <threadedComment ref="B17" dT="2021-03-08T19:29:19.59" personId="{0209C4E0-C87E-4F50-867D-1E13B47CF290}" id="{D6C7468A-6F38-47A9-A000-2F34AE9413BA}">
    <text>Se sugiere colocar, Desarrollada la viabilidad económica y las capacidades de generación de empleos (formales)  de las micro, pequeñas y medianas empresas (MIPYME)</text>
  </threadedComment>
  <threadedComment ref="C17" dT="2021-03-08T19:30:13.40" personId="{0209C4E0-C87E-4F50-867D-1E13B47CF290}" id="{D2CB323B-CC3A-4692-9D8B-8AB7D7D89419}">
    <text>Se sugiere dejar solo un resultado, Aumentada la participación de las MIPYME como proveedoras del Estado</text>
  </threadedComment>
  <threadedComment ref="C17" dT="2021-03-08T19:31:02.42" personId="{0209C4E0-C87E-4F50-867D-1E13B47CF290}" id="{85390A54-A24E-4EB3-AA4D-F01A1BD8D118}" parentId="{D2CB323B-CC3A-4692-9D8B-8AB7D7D89419}">
    <text>Esto sería la misma alineación para los resultados institucionales que siguen</text>
  </threadedComment>
  <threadedComment ref="H17" dT="2021-03-08T19:31:39.16" personId="{0209C4E0-C87E-4F50-867D-1E13B47CF290}" id="{3201CB64-9FEC-482C-A00D-E45E32814A5B}">
    <text>El indicador debe estar en porcentaje, tasa, promedio, no en número absoluto</text>
  </threadedComment>
  <threadedComment ref="H18" dT="2021-03-22T01:33:26.35" personId="{8764C3A8-14A5-4952-9B9B-2C07AA41D48D}" id="{A4509A51-CC4C-4E94-8E97-5A7AE6F5BD76}">
    <text>Porcentaje, revisar metas anuales</text>
  </threadedComment>
</ThreadedComments>
</file>

<file path=xl/threadedComments/threadedComment7.xml><?xml version="1.0" encoding="utf-8"?>
<ThreadedComments xmlns="http://schemas.microsoft.com/office/spreadsheetml/2018/threadedcomments" xmlns:x="http://schemas.openxmlformats.org/spreadsheetml/2006/main">
  <threadedComment ref="A17" dT="2021-03-08T19:41:21.60" personId="{0209C4E0-C87E-4F50-867D-1E13B47CF290}" id="{B11F0C94-7779-45D3-BACC-374C494844BB}">
    <text>Hay que revisar esa alineación. Entiendo que de articularlo con una política sería con la de Estado Moderno</text>
  </threadedComment>
  <threadedComment ref="I17" dT="2021-03-09T11:57:52.59" personId="{0209C4E0-C87E-4F50-867D-1E13B47CF290}" id="{AFBE86DE-60B9-420C-890E-2C7937991779}">
    <text>Estas informaciones deben ser completadas</text>
  </threadedComment>
  <threadedComment ref="T17" dT="2021-03-08T19:44:13.75" personId="{0209C4E0-C87E-4F50-867D-1E13B47CF290}" id="{B402710A-FE72-48CA-8522-C697CA68B815}">
    <text>Se sugiere colocar los productos intermedios</text>
  </threadedComment>
</ThreadedComments>
</file>

<file path=xl/threadedComments/threadedComment8.xml><?xml version="1.0" encoding="utf-8"?>
<ThreadedComments xmlns="http://schemas.microsoft.com/office/spreadsheetml/2018/threadedcomments" xmlns:x="http://schemas.openxmlformats.org/spreadsheetml/2006/main">
  <threadedComment ref="A17" dT="2021-03-08T19:34:44.33" personId="{0209C4E0-C87E-4F50-867D-1E13B47CF290}" id="{CAA389C2-3562-462E-B6A9-B5C867D430C2}">
    <text>Hay que revisar esta alineación</text>
  </threadedComment>
  <threadedComment ref="H17" dT="2021-03-08T19:40:07.40" personId="{0209C4E0-C87E-4F50-867D-1E13B47CF290}" id="{D461D6DC-FD0F-4FBD-9B57-69BA0F1BB5CE}">
    <text>El indicador debe estar expresado en porcentaje, tasa o promedio ..... se puede plantear considerando que la meta final sería el 338+30+10+10+10=398</text>
  </threadedComment>
  <threadedComment ref="J17" dT="2021-03-22T01:44:30.34" personId="{8764C3A8-14A5-4952-9B9B-2C07AA41D48D}" id="{91D51DEC-5FB0-45D1-8BA9-D10F60F88DB0}">
    <text>Numero 338</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4.xm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microsoft.com/office/2017/10/relationships/threadedComment" Target="../threadedComments/threadedComment5.xml"/><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microsoft.com/office/2017/10/relationships/threadedComment" Target="../threadedComments/threadedComment6.xml"/><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microsoft.com/office/2017/10/relationships/threadedComment" Target="../threadedComments/threadedComment7.xml"/><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5" Type="http://schemas.microsoft.com/office/2017/10/relationships/threadedComment" Target="../threadedComments/threadedComment8.xml"/><Relationship Id="rId4"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BW152"/>
  <sheetViews>
    <sheetView tabSelected="1" topLeftCell="R17" zoomScale="72" zoomScaleNormal="72" workbookViewId="0">
      <selection activeCell="Z17" sqref="Z17"/>
    </sheetView>
  </sheetViews>
  <sheetFormatPr baseColWidth="10" defaultColWidth="9.140625" defaultRowHeight="15" x14ac:dyDescent="0.25"/>
  <cols>
    <col min="1" max="1" width="18.42578125" customWidth="1"/>
    <col min="2" max="6" width="14.85546875" customWidth="1"/>
    <col min="7" max="7" width="14.140625" style="58" customWidth="1"/>
    <col min="8" max="8" width="14.28515625" style="17" customWidth="1"/>
    <col min="9" max="9" width="7.7109375" style="17" customWidth="1"/>
    <col min="10" max="10" width="11.28515625" style="17" customWidth="1"/>
    <col min="11" max="11" width="9.5703125" style="17" customWidth="1"/>
    <col min="12" max="12" width="10.28515625" style="17" customWidth="1"/>
    <col min="13" max="13" width="10.7109375" style="17" customWidth="1"/>
    <col min="14" max="14" width="9" style="17" customWidth="1"/>
    <col min="15" max="15" width="13.42578125" style="17" customWidth="1"/>
    <col min="16" max="16" width="32.7109375" style="17" customWidth="1"/>
    <col min="17" max="17" width="33.28515625" style="17" customWidth="1"/>
    <col min="18" max="18" width="17.7109375" style="17" customWidth="1"/>
    <col min="19" max="19" width="19.42578125" style="17" customWidth="1"/>
    <col min="20" max="20" width="14.42578125" style="17" customWidth="1"/>
    <col min="21" max="21" width="12.7109375" style="17" customWidth="1"/>
    <col min="22" max="24" width="4.42578125" style="17" bestFit="1" customWidth="1"/>
    <col min="25" max="25" width="5.5703125" style="17" bestFit="1" customWidth="1"/>
    <col min="26" max="26" width="12.7109375" style="17" bestFit="1" customWidth="1"/>
    <col min="27" max="27" width="14" style="17" customWidth="1"/>
    <col min="28" max="28" width="12.7109375" style="17" bestFit="1" customWidth="1"/>
    <col min="29" max="29" width="14.28515625" style="17" customWidth="1"/>
    <col min="30" max="30" width="12.7109375" style="17" bestFit="1" customWidth="1"/>
    <col min="31" max="31" width="15.42578125" style="17" customWidth="1"/>
    <col min="32" max="32" width="12.7109375" style="17" bestFit="1" customWidth="1"/>
    <col min="33" max="33" width="14" style="17" customWidth="1"/>
    <col min="34" max="34" width="14.140625" style="17" customWidth="1"/>
    <col min="35" max="36" width="14.7109375" style="17" customWidth="1"/>
    <col min="37" max="37" width="28.7109375" customWidth="1"/>
    <col min="38" max="75" width="9.140625" style="1"/>
  </cols>
  <sheetData>
    <row r="1" spans="1:37" s="1" customFormat="1" x14ac:dyDescent="0.25">
      <c r="G1" s="55"/>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37" s="1" customFormat="1" ht="33.75" customHeight="1" x14ac:dyDescent="0.25">
      <c r="G2" s="55"/>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1:37" s="1" customFormat="1" ht="18" customHeight="1" x14ac:dyDescent="0.25">
      <c r="G3" s="55"/>
      <c r="H3" s="2"/>
      <c r="I3" s="2"/>
      <c r="J3" s="2"/>
      <c r="K3" s="2"/>
      <c r="L3" s="2"/>
      <c r="M3" s="2"/>
      <c r="N3" s="2"/>
      <c r="O3" s="2"/>
      <c r="P3" s="2"/>
      <c r="Q3" s="2"/>
      <c r="R3" s="2"/>
      <c r="S3" s="2"/>
      <c r="T3" s="2"/>
      <c r="U3" s="2"/>
      <c r="V3" s="2"/>
      <c r="W3" s="2"/>
      <c r="X3" s="2"/>
      <c r="Y3" s="2"/>
      <c r="Z3" s="2"/>
      <c r="AA3" s="2"/>
      <c r="AB3" s="2"/>
      <c r="AC3" s="2"/>
      <c r="AD3" s="2"/>
      <c r="AE3" s="2"/>
      <c r="AF3" s="2"/>
      <c r="AG3" s="2"/>
      <c r="AH3" s="2"/>
      <c r="AI3" s="2"/>
      <c r="AJ3" s="2"/>
    </row>
    <row r="4" spans="1:37" s="1" customFormat="1" ht="23.25" x14ac:dyDescent="0.35">
      <c r="A4" s="74" t="s">
        <v>0</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row>
    <row r="5" spans="1:37" s="1" customFormat="1" ht="16.5" customHeight="1" x14ac:dyDescent="0.35">
      <c r="A5" s="75" t="s">
        <v>1</v>
      </c>
      <c r="B5" s="75"/>
      <c r="C5" s="75"/>
      <c r="D5" s="75"/>
      <c r="E5" s="75"/>
      <c r="F5" s="75"/>
      <c r="G5" s="75"/>
      <c r="H5" s="75"/>
      <c r="I5" s="75"/>
      <c r="J5" s="75"/>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row>
    <row r="6" spans="1:37" s="1" customFormat="1" ht="23.25" x14ac:dyDescent="0.35">
      <c r="A6" s="80" t="s">
        <v>2</v>
      </c>
      <c r="B6" s="80"/>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row>
    <row r="7" spans="1:37" s="1" customFormat="1" ht="18.75" x14ac:dyDescent="0.3">
      <c r="A7" s="81" t="s">
        <v>3</v>
      </c>
      <c r="B7" s="81"/>
      <c r="C7" s="81"/>
      <c r="D7" s="81"/>
      <c r="E7" s="81"/>
      <c r="F7" s="81"/>
      <c r="G7" s="81"/>
      <c r="H7" s="81"/>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row>
    <row r="8" spans="1:37" s="1" customFormat="1" ht="15" customHeight="1" x14ac:dyDescent="0.25">
      <c r="B8" s="3"/>
      <c r="C8" s="3"/>
      <c r="D8" s="3"/>
      <c r="G8" s="55"/>
    </row>
    <row r="9" spans="1:37" s="1" customFormat="1" ht="23.65" customHeight="1" x14ac:dyDescent="0.25">
      <c r="A9" s="76" t="s">
        <v>4</v>
      </c>
      <c r="B9" s="76"/>
      <c r="C9" s="24" t="s">
        <v>5</v>
      </c>
      <c r="D9" s="4"/>
      <c r="E9" s="4"/>
      <c r="F9" s="4"/>
      <c r="G9" s="55"/>
    </row>
    <row r="10" spans="1:37" s="1" customFormat="1" ht="20.100000000000001" customHeight="1" x14ac:dyDescent="0.25">
      <c r="A10" s="76" t="s">
        <v>6</v>
      </c>
      <c r="B10" s="76"/>
      <c r="C10" s="25" t="s">
        <v>7</v>
      </c>
      <c r="D10" s="5"/>
      <c r="E10" s="5"/>
      <c r="F10" s="5"/>
      <c r="G10" s="55"/>
    </row>
    <row r="11" spans="1:37" s="1" customFormat="1" x14ac:dyDescent="0.25">
      <c r="B11" s="3"/>
      <c r="C11" s="3"/>
      <c r="D11" s="3"/>
      <c r="G11" s="55"/>
    </row>
    <row r="12" spans="1:37" x14ac:dyDescent="0.25">
      <c r="A12" s="77">
        <v>1</v>
      </c>
      <c r="B12" s="77"/>
      <c r="C12" s="77"/>
      <c r="D12" s="77"/>
      <c r="E12" s="77"/>
      <c r="F12" s="78"/>
      <c r="G12" s="79">
        <v>2</v>
      </c>
      <c r="H12" s="77"/>
      <c r="I12" s="77"/>
      <c r="J12" s="77"/>
      <c r="K12" s="77"/>
      <c r="L12" s="77"/>
      <c r="M12" s="77"/>
      <c r="N12" s="78"/>
      <c r="O12" s="79">
        <v>3</v>
      </c>
      <c r="P12" s="77"/>
      <c r="Q12" s="77"/>
      <c r="R12" s="42">
        <v>4</v>
      </c>
      <c r="S12" s="42">
        <v>5</v>
      </c>
      <c r="T12" s="79">
        <v>6</v>
      </c>
      <c r="U12" s="77"/>
      <c r="V12" s="77"/>
      <c r="W12" s="77"/>
      <c r="X12" s="77"/>
      <c r="Y12" s="78"/>
      <c r="Z12" s="79">
        <v>7</v>
      </c>
      <c r="AA12" s="77"/>
      <c r="AB12" s="77"/>
      <c r="AC12" s="77"/>
      <c r="AD12" s="77"/>
      <c r="AE12" s="77"/>
      <c r="AF12" s="77"/>
      <c r="AG12" s="78"/>
      <c r="AH12" s="6">
        <v>8</v>
      </c>
      <c r="AI12" s="6">
        <v>9</v>
      </c>
      <c r="AJ12" s="6">
        <v>10</v>
      </c>
      <c r="AK12" s="7">
        <v>11</v>
      </c>
    </row>
    <row r="13" spans="1:37" ht="36.950000000000003" customHeight="1" x14ac:dyDescent="0.25">
      <c r="A13" s="89" t="s">
        <v>8</v>
      </c>
      <c r="B13" s="95"/>
      <c r="C13" s="95"/>
      <c r="D13" s="95"/>
      <c r="E13" s="95"/>
      <c r="F13" s="92"/>
      <c r="G13" s="84" t="s">
        <v>9</v>
      </c>
      <c r="H13" s="85"/>
      <c r="I13" s="85"/>
      <c r="J13" s="85"/>
      <c r="K13" s="85"/>
      <c r="L13" s="85"/>
      <c r="M13" s="85"/>
      <c r="N13" s="86"/>
      <c r="O13" s="84" t="s">
        <v>10</v>
      </c>
      <c r="P13" s="85"/>
      <c r="Q13" s="86"/>
      <c r="R13" s="89" t="s">
        <v>11</v>
      </c>
      <c r="S13" s="82" t="s">
        <v>12</v>
      </c>
      <c r="T13" s="84" t="s">
        <v>177</v>
      </c>
      <c r="U13" s="85"/>
      <c r="V13" s="85"/>
      <c r="W13" s="85"/>
      <c r="X13" s="85"/>
      <c r="Y13" s="86"/>
      <c r="Z13" s="91" t="s">
        <v>14</v>
      </c>
      <c r="AA13" s="91"/>
      <c r="AB13" s="91"/>
      <c r="AC13" s="91"/>
      <c r="AD13" s="91"/>
      <c r="AE13" s="91"/>
      <c r="AF13" s="91"/>
      <c r="AG13" s="91"/>
      <c r="AH13" s="82" t="s">
        <v>15</v>
      </c>
      <c r="AI13" s="82" t="s">
        <v>16</v>
      </c>
      <c r="AJ13" s="82" t="s">
        <v>17</v>
      </c>
      <c r="AK13" s="70" t="s">
        <v>18</v>
      </c>
    </row>
    <row r="14" spans="1:37" ht="21" customHeight="1" x14ac:dyDescent="0.25">
      <c r="A14" s="71"/>
      <c r="B14" s="73"/>
      <c r="C14" s="73"/>
      <c r="D14" s="73"/>
      <c r="E14" s="73"/>
      <c r="F14" s="72"/>
      <c r="G14" s="70" t="s">
        <v>19</v>
      </c>
      <c r="H14" s="70" t="s">
        <v>20</v>
      </c>
      <c r="I14" s="71" t="s">
        <v>21</v>
      </c>
      <c r="J14" s="72"/>
      <c r="K14" s="71" t="s">
        <v>22</v>
      </c>
      <c r="L14" s="73"/>
      <c r="M14" s="73"/>
      <c r="N14" s="72"/>
      <c r="O14" s="82" t="s">
        <v>23</v>
      </c>
      <c r="P14" s="82" t="s">
        <v>24</v>
      </c>
      <c r="Q14" s="82" t="s">
        <v>25</v>
      </c>
      <c r="R14" s="90"/>
      <c r="S14" s="70"/>
      <c r="T14" s="82" t="s">
        <v>19</v>
      </c>
      <c r="U14" s="88" t="s">
        <v>26</v>
      </c>
      <c r="V14" s="84" t="s">
        <v>27</v>
      </c>
      <c r="W14" s="85"/>
      <c r="X14" s="85"/>
      <c r="Y14" s="86"/>
      <c r="Z14" s="45" t="s">
        <v>28</v>
      </c>
      <c r="AA14" s="45" t="s">
        <v>29</v>
      </c>
      <c r="AB14" s="45" t="s">
        <v>28</v>
      </c>
      <c r="AC14" s="45" t="s">
        <v>29</v>
      </c>
      <c r="AD14" s="45" t="s">
        <v>28</v>
      </c>
      <c r="AE14" s="45" t="s">
        <v>29</v>
      </c>
      <c r="AF14" s="45" t="s">
        <v>28</v>
      </c>
      <c r="AG14" s="45" t="s">
        <v>29</v>
      </c>
      <c r="AH14" s="70"/>
      <c r="AI14" s="70"/>
      <c r="AJ14" s="70"/>
      <c r="AK14" s="70"/>
    </row>
    <row r="15" spans="1:37" ht="22.5" customHeight="1" x14ac:dyDescent="0.25">
      <c r="A15" s="82" t="s">
        <v>30</v>
      </c>
      <c r="B15" s="82" t="s">
        <v>31</v>
      </c>
      <c r="C15" s="82" t="s">
        <v>32</v>
      </c>
      <c r="D15" s="82" t="s">
        <v>20</v>
      </c>
      <c r="E15" s="44" t="s">
        <v>33</v>
      </c>
      <c r="F15" s="44" t="s">
        <v>34</v>
      </c>
      <c r="G15" s="70"/>
      <c r="H15" s="70"/>
      <c r="I15" s="88" t="s">
        <v>35</v>
      </c>
      <c r="J15" s="88" t="s">
        <v>36</v>
      </c>
      <c r="K15" s="88" t="s">
        <v>37</v>
      </c>
      <c r="L15" s="88"/>
      <c r="M15" s="88"/>
      <c r="N15" s="88"/>
      <c r="O15" s="70"/>
      <c r="P15" s="70"/>
      <c r="Q15" s="70"/>
      <c r="R15" s="90"/>
      <c r="S15" s="70"/>
      <c r="T15" s="70"/>
      <c r="U15" s="88"/>
      <c r="V15" s="88" t="s">
        <v>38</v>
      </c>
      <c r="W15" s="88" t="s">
        <v>39</v>
      </c>
      <c r="X15" s="88" t="s">
        <v>40</v>
      </c>
      <c r="Y15" s="88" t="s">
        <v>41</v>
      </c>
      <c r="Z15" s="89">
        <v>2021</v>
      </c>
      <c r="AA15" s="92"/>
      <c r="AB15" s="89">
        <v>2022</v>
      </c>
      <c r="AC15" s="92"/>
      <c r="AD15" s="89">
        <v>2022</v>
      </c>
      <c r="AE15" s="92"/>
      <c r="AF15" s="89">
        <v>2022</v>
      </c>
      <c r="AG15" s="92"/>
      <c r="AH15" s="70"/>
      <c r="AI15" s="70"/>
      <c r="AJ15" s="70"/>
      <c r="AK15" s="70"/>
    </row>
    <row r="16" spans="1:37" x14ac:dyDescent="0.25">
      <c r="A16" s="70"/>
      <c r="B16" s="83"/>
      <c r="C16" s="70"/>
      <c r="D16" s="70"/>
      <c r="E16" s="43">
        <v>2019</v>
      </c>
      <c r="F16" s="43">
        <v>2024</v>
      </c>
      <c r="G16" s="70"/>
      <c r="H16" s="70"/>
      <c r="I16" s="82"/>
      <c r="J16" s="82"/>
      <c r="K16" s="43">
        <v>2021</v>
      </c>
      <c r="L16" s="43">
        <v>2022</v>
      </c>
      <c r="M16" s="43">
        <v>2023</v>
      </c>
      <c r="N16" s="43">
        <v>2024</v>
      </c>
      <c r="O16" s="83"/>
      <c r="P16" s="83"/>
      <c r="Q16" s="83"/>
      <c r="R16" s="90"/>
      <c r="S16" s="70"/>
      <c r="T16" s="70"/>
      <c r="U16" s="82"/>
      <c r="V16" s="82"/>
      <c r="W16" s="82"/>
      <c r="X16" s="82"/>
      <c r="Y16" s="82"/>
      <c r="Z16" s="93"/>
      <c r="AA16" s="94"/>
      <c r="AB16" s="93"/>
      <c r="AC16" s="94"/>
      <c r="AD16" s="93"/>
      <c r="AE16" s="94"/>
      <c r="AF16" s="93"/>
      <c r="AG16" s="94"/>
      <c r="AH16" s="70"/>
      <c r="AI16" s="70"/>
      <c r="AJ16" s="70"/>
      <c r="AK16" s="70"/>
    </row>
    <row r="17" spans="1:37" s="20" customFormat="1" ht="405" x14ac:dyDescent="0.25">
      <c r="A17" s="18" t="s">
        <v>42</v>
      </c>
      <c r="B17" s="60" t="s">
        <v>43</v>
      </c>
      <c r="C17" s="59" t="s">
        <v>44</v>
      </c>
      <c r="D17" s="21"/>
      <c r="E17" s="21"/>
      <c r="F17" s="21"/>
      <c r="G17" s="29" t="s">
        <v>45</v>
      </c>
      <c r="H17" s="59" t="s">
        <v>179</v>
      </c>
      <c r="I17" s="22">
        <v>2019</v>
      </c>
      <c r="J17" s="26">
        <v>0.69</v>
      </c>
      <c r="K17" s="26">
        <v>0.65</v>
      </c>
      <c r="L17" s="26">
        <v>0.6</v>
      </c>
      <c r="M17" s="26">
        <v>0.8</v>
      </c>
      <c r="N17" s="26">
        <v>0.95</v>
      </c>
      <c r="O17" s="28" t="s">
        <v>46</v>
      </c>
      <c r="P17" s="28" t="s">
        <v>47</v>
      </c>
      <c r="Q17" s="34" t="s">
        <v>48</v>
      </c>
      <c r="R17" s="28" t="s">
        <v>49</v>
      </c>
      <c r="S17" s="19"/>
      <c r="T17" s="47" t="s">
        <v>168</v>
      </c>
      <c r="U17" s="48" t="s">
        <v>169</v>
      </c>
      <c r="V17" s="48">
        <v>0</v>
      </c>
      <c r="W17" s="48">
        <v>1</v>
      </c>
      <c r="X17" s="48" t="s">
        <v>50</v>
      </c>
      <c r="Y17" s="48" t="s">
        <v>50</v>
      </c>
      <c r="Z17" s="64">
        <v>28911546.600000001</v>
      </c>
      <c r="AA17" s="37" t="s">
        <v>51</v>
      </c>
      <c r="AB17" s="36">
        <v>33248278.579999998</v>
      </c>
      <c r="AC17" s="37" t="s">
        <v>51</v>
      </c>
      <c r="AD17" s="36">
        <v>38235520.369999997</v>
      </c>
      <c r="AE17" s="37" t="s">
        <v>51</v>
      </c>
      <c r="AF17" s="36">
        <v>43970848.43</v>
      </c>
      <c r="AG17" s="37" t="s">
        <v>51</v>
      </c>
      <c r="AH17" s="18" t="s">
        <v>52</v>
      </c>
      <c r="AI17" s="18" t="s">
        <v>53</v>
      </c>
      <c r="AJ17" s="18" t="s">
        <v>54</v>
      </c>
      <c r="AK17" s="18" t="s">
        <v>55</v>
      </c>
    </row>
    <row r="18" spans="1:37" ht="181.7" customHeight="1" x14ac:dyDescent="0.25">
      <c r="A18" s="18" t="s">
        <v>42</v>
      </c>
      <c r="B18" s="60" t="s">
        <v>43</v>
      </c>
      <c r="C18" s="59" t="s">
        <v>44</v>
      </c>
      <c r="D18" s="21"/>
      <c r="E18" s="21"/>
      <c r="F18" s="21"/>
      <c r="G18" s="22" t="s">
        <v>56</v>
      </c>
      <c r="H18" s="18" t="s">
        <v>57</v>
      </c>
      <c r="I18" s="23">
        <v>2019</v>
      </c>
      <c r="J18" s="27">
        <v>0.9</v>
      </c>
      <c r="K18" s="63">
        <v>0.85</v>
      </c>
      <c r="L18" s="63">
        <v>0.9</v>
      </c>
      <c r="M18" s="63">
        <v>0.95</v>
      </c>
      <c r="N18" s="63">
        <v>0.95</v>
      </c>
      <c r="O18" s="28" t="s">
        <v>46</v>
      </c>
      <c r="P18" s="28" t="s">
        <v>47</v>
      </c>
      <c r="Q18" s="28" t="s">
        <v>58</v>
      </c>
      <c r="R18" s="28" t="s">
        <v>49</v>
      </c>
      <c r="S18" s="10"/>
      <c r="T18" s="47" t="s">
        <v>167</v>
      </c>
      <c r="U18" s="48" t="s">
        <v>152</v>
      </c>
      <c r="V18" s="53">
        <v>0.85</v>
      </c>
      <c r="W18" s="53">
        <v>0.9</v>
      </c>
      <c r="X18" s="53">
        <v>0.95</v>
      </c>
      <c r="Y18" s="53">
        <v>1</v>
      </c>
      <c r="Z18" s="64">
        <v>28911546.600000001</v>
      </c>
      <c r="AA18" s="37" t="s">
        <v>51</v>
      </c>
      <c r="AB18" s="36">
        <v>33248278.579999998</v>
      </c>
      <c r="AC18" s="37" t="s">
        <v>51</v>
      </c>
      <c r="AD18" s="36">
        <v>38235520.369999997</v>
      </c>
      <c r="AE18" s="37" t="s">
        <v>51</v>
      </c>
      <c r="AF18" s="36">
        <v>43970848.43</v>
      </c>
      <c r="AG18" s="37" t="s">
        <v>51</v>
      </c>
      <c r="AH18" s="18" t="s">
        <v>59</v>
      </c>
      <c r="AI18" s="18" t="s">
        <v>53</v>
      </c>
      <c r="AJ18" s="18" t="s">
        <v>60</v>
      </c>
      <c r="AK18" s="18" t="s">
        <v>61</v>
      </c>
    </row>
    <row r="19" spans="1:37" s="1" customFormat="1" x14ac:dyDescent="0.25">
      <c r="A19" s="8"/>
      <c r="B19" s="8"/>
      <c r="C19" s="8"/>
      <c r="D19" s="9"/>
      <c r="E19" s="9"/>
      <c r="F19" s="9"/>
      <c r="G19" s="57"/>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8"/>
    </row>
    <row r="20" spans="1:37" s="1" customFormat="1" x14ac:dyDescent="0.25">
      <c r="A20" s="8"/>
      <c r="B20" s="8"/>
      <c r="C20" s="8"/>
      <c r="D20" s="9"/>
      <c r="E20" s="9"/>
      <c r="F20" s="9"/>
      <c r="G20" s="57"/>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8"/>
    </row>
    <row r="21" spans="1:37" s="1" customFormat="1" x14ac:dyDescent="0.25">
      <c r="A21" s="8"/>
      <c r="B21" s="8"/>
      <c r="C21" s="8"/>
      <c r="D21" s="9"/>
      <c r="E21" s="9"/>
      <c r="F21" s="9"/>
      <c r="G21" s="57"/>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8"/>
    </row>
    <row r="22" spans="1:37" s="1" customFormat="1" x14ac:dyDescent="0.25">
      <c r="A22" s="8"/>
      <c r="B22" s="8"/>
      <c r="C22" s="8"/>
      <c r="D22" s="9"/>
      <c r="E22" s="9"/>
      <c r="F22" s="9"/>
      <c r="G22" s="57"/>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8"/>
    </row>
    <row r="23" spans="1:37" s="1" customFormat="1" x14ac:dyDescent="0.25">
      <c r="A23" s="8"/>
      <c r="B23" s="8"/>
      <c r="C23" s="8"/>
      <c r="D23" s="9"/>
      <c r="E23" s="9"/>
      <c r="F23" s="9"/>
      <c r="G23" s="57"/>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8"/>
    </row>
    <row r="24" spans="1:37" s="1" customFormat="1" x14ac:dyDescent="0.25">
      <c r="A24" s="8"/>
      <c r="B24" s="8"/>
      <c r="C24" s="8"/>
      <c r="D24" s="9"/>
      <c r="E24" s="9"/>
      <c r="F24" s="9"/>
      <c r="G24" s="57"/>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8"/>
    </row>
    <row r="25" spans="1:37" s="1" customFormat="1" x14ac:dyDescent="0.25">
      <c r="A25" s="8"/>
      <c r="B25" s="8"/>
      <c r="C25" s="8"/>
      <c r="D25" s="9"/>
      <c r="E25" s="9"/>
      <c r="F25" s="9"/>
      <c r="G25" s="57"/>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8"/>
    </row>
    <row r="26" spans="1:37" s="1" customFormat="1" x14ac:dyDescent="0.25">
      <c r="A26" s="11" t="s">
        <v>62</v>
      </c>
      <c r="B26" s="11"/>
      <c r="C26" s="11"/>
      <c r="D26" s="11"/>
      <c r="E26" s="11"/>
      <c r="F26" s="11"/>
      <c r="G26" s="67"/>
      <c r="H26" s="12"/>
      <c r="I26" s="12"/>
      <c r="J26" s="12"/>
      <c r="K26" s="12"/>
      <c r="L26" s="12"/>
      <c r="M26" s="12"/>
      <c r="N26" s="12"/>
      <c r="O26" s="12"/>
      <c r="P26" s="12"/>
      <c r="Q26" s="12"/>
      <c r="R26" s="12"/>
      <c r="S26" s="12"/>
      <c r="T26" s="2"/>
      <c r="U26" s="2"/>
      <c r="V26" s="2"/>
      <c r="W26" s="2"/>
      <c r="X26" s="2"/>
      <c r="Y26" s="2"/>
      <c r="Z26" s="2"/>
      <c r="AA26" s="2"/>
      <c r="AB26" s="2"/>
      <c r="AC26" s="2"/>
      <c r="AD26" s="2"/>
      <c r="AE26" s="2"/>
      <c r="AF26" s="2"/>
      <c r="AG26" s="2"/>
      <c r="AH26" s="13"/>
      <c r="AI26" s="2"/>
      <c r="AJ26" s="2"/>
    </row>
    <row r="27" spans="1:37" s="1" customFormat="1" x14ac:dyDescent="0.25">
      <c r="A27" s="14"/>
      <c r="B27" s="14"/>
      <c r="C27" s="14"/>
      <c r="D27" s="14"/>
      <c r="E27" s="14"/>
      <c r="F27" s="14"/>
      <c r="G27" s="14"/>
      <c r="H27" s="14"/>
      <c r="I27" s="14"/>
      <c r="J27" s="14"/>
      <c r="K27" s="15"/>
      <c r="L27" s="15"/>
      <c r="M27" s="15"/>
      <c r="N27" s="15"/>
      <c r="O27" s="15"/>
      <c r="P27" s="15"/>
      <c r="Q27" s="15"/>
      <c r="R27" s="15"/>
      <c r="S27" s="15"/>
    </row>
    <row r="28" spans="1:37" s="1" customFormat="1" ht="33.75" customHeight="1" x14ac:dyDescent="0.25">
      <c r="A28" s="16"/>
      <c r="B28" s="16"/>
      <c r="C28" s="16"/>
      <c r="D28" s="16"/>
      <c r="E28" s="16"/>
      <c r="F28" s="16"/>
      <c r="G28" s="46"/>
      <c r="H28" s="16"/>
      <c r="I28" s="16"/>
      <c r="J28" s="16"/>
      <c r="K28" s="16"/>
      <c r="L28" s="16"/>
      <c r="M28" s="16"/>
      <c r="N28" s="16"/>
      <c r="O28" s="16"/>
      <c r="P28" s="16"/>
      <c r="Q28" s="16"/>
      <c r="R28" s="16"/>
      <c r="S28" s="16"/>
    </row>
    <row r="29" spans="1:37" s="1" customFormat="1" x14ac:dyDescent="0.25">
      <c r="A29" s="16"/>
      <c r="B29" s="16"/>
      <c r="C29" s="16"/>
      <c r="D29" s="16"/>
      <c r="E29" s="16"/>
      <c r="F29" s="16"/>
      <c r="G29" s="46"/>
      <c r="H29" s="16"/>
      <c r="I29" s="87"/>
      <c r="J29" s="87"/>
      <c r="K29" s="87"/>
      <c r="L29" s="87"/>
      <c r="M29" s="16"/>
      <c r="N29" s="16"/>
      <c r="O29" s="16"/>
      <c r="P29" s="16"/>
      <c r="Q29" s="16"/>
      <c r="R29" s="16"/>
      <c r="S29" s="16"/>
    </row>
    <row r="30" spans="1:37" s="1" customFormat="1" x14ac:dyDescent="0.25">
      <c r="A30" s="16"/>
      <c r="B30" s="16"/>
      <c r="C30" s="16"/>
      <c r="D30" s="16"/>
      <c r="E30" s="16"/>
      <c r="F30" s="16"/>
      <c r="G30" s="46"/>
      <c r="H30" s="16"/>
      <c r="I30" s="87"/>
      <c r="J30" s="87"/>
      <c r="K30" s="87"/>
      <c r="L30" s="87"/>
      <c r="M30" s="16"/>
      <c r="N30" s="16"/>
      <c r="O30" s="16"/>
      <c r="P30" s="16"/>
      <c r="Q30" s="16"/>
      <c r="R30" s="16"/>
      <c r="S30" s="16"/>
    </row>
    <row r="31" spans="1:37" s="1" customFormat="1" x14ac:dyDescent="0.25">
      <c r="A31" s="11"/>
      <c r="B31" s="11"/>
      <c r="C31" s="11"/>
      <c r="D31" s="11"/>
      <c r="E31" s="11"/>
      <c r="F31" s="11"/>
      <c r="G31" s="67"/>
      <c r="H31" s="12"/>
      <c r="I31" s="12"/>
      <c r="J31" s="12"/>
      <c r="K31" s="12"/>
      <c r="L31" s="12"/>
      <c r="M31" s="12"/>
      <c r="N31" s="12"/>
      <c r="O31" s="12"/>
      <c r="P31" s="12"/>
      <c r="Q31" s="12"/>
      <c r="R31" s="12"/>
      <c r="S31" s="12"/>
    </row>
    <row r="32" spans="1:37" s="1" customFormat="1" x14ac:dyDescent="0.25">
      <c r="A32" s="11"/>
      <c r="B32" s="11"/>
      <c r="C32" s="11"/>
      <c r="D32" s="11"/>
      <c r="E32" s="11"/>
      <c r="F32" s="11"/>
      <c r="G32" s="67"/>
      <c r="H32" s="12"/>
      <c r="I32" s="12"/>
      <c r="J32" s="12"/>
      <c r="K32" s="12"/>
      <c r="L32" s="12"/>
      <c r="M32" s="12"/>
      <c r="N32" s="12"/>
      <c r="O32" s="12"/>
      <c r="P32" s="12"/>
      <c r="Q32" s="12"/>
      <c r="R32" s="12"/>
      <c r="S32" s="12"/>
    </row>
    <row r="33" spans="1:36" s="1" customFormat="1" x14ac:dyDescent="0.25">
      <c r="A33" s="11"/>
      <c r="B33" s="11"/>
      <c r="C33" s="11"/>
      <c r="D33" s="11"/>
      <c r="E33" s="11"/>
      <c r="F33" s="11"/>
      <c r="G33" s="67"/>
      <c r="H33" s="12"/>
      <c r="I33" s="12"/>
      <c r="J33" s="12"/>
      <c r="K33" s="12"/>
      <c r="L33" s="12"/>
      <c r="M33" s="12"/>
      <c r="N33" s="12"/>
      <c r="O33" s="12"/>
      <c r="P33" s="12"/>
      <c r="Q33" s="12"/>
      <c r="R33" s="12"/>
      <c r="S33" s="12"/>
    </row>
    <row r="34" spans="1:36" s="1" customFormat="1" x14ac:dyDescent="0.25">
      <c r="A34" s="11"/>
      <c r="B34" s="11"/>
      <c r="C34" s="11"/>
      <c r="D34" s="11"/>
      <c r="E34" s="11"/>
      <c r="F34" s="11"/>
      <c r="G34" s="67"/>
      <c r="H34" s="12"/>
      <c r="I34" s="12"/>
      <c r="J34" s="12"/>
      <c r="K34" s="12"/>
      <c r="L34" s="12"/>
      <c r="M34" s="12"/>
      <c r="N34" s="12"/>
      <c r="O34" s="12"/>
      <c r="P34" s="12"/>
      <c r="Q34" s="12"/>
      <c r="R34" s="12"/>
      <c r="S34" s="12"/>
    </row>
    <row r="35" spans="1:36" s="1" customFormat="1" x14ac:dyDescent="0.25">
      <c r="A35" s="11"/>
      <c r="B35" s="11"/>
      <c r="C35" s="11"/>
      <c r="D35" s="11"/>
      <c r="E35" s="11"/>
      <c r="F35" s="11"/>
      <c r="G35" s="67"/>
      <c r="H35" s="12"/>
      <c r="I35" s="12"/>
      <c r="J35" s="12"/>
      <c r="K35" s="12"/>
      <c r="L35" s="12"/>
      <c r="M35" s="12"/>
      <c r="N35" s="12"/>
      <c r="O35" s="12"/>
      <c r="P35" s="12"/>
      <c r="Q35" s="12"/>
      <c r="R35" s="12"/>
      <c r="S35" s="12"/>
    </row>
    <row r="36" spans="1:36" s="1" customFormat="1" x14ac:dyDescent="0.25">
      <c r="A36" s="11"/>
      <c r="B36" s="11"/>
      <c r="C36" s="11"/>
      <c r="D36" s="11"/>
      <c r="E36" s="11"/>
      <c r="F36" s="11"/>
      <c r="G36" s="67"/>
      <c r="H36" s="12"/>
      <c r="I36" s="12"/>
      <c r="J36" s="12"/>
      <c r="K36" s="12"/>
      <c r="L36" s="12"/>
      <c r="M36" s="12"/>
      <c r="N36" s="12"/>
      <c r="O36" s="12"/>
      <c r="P36" s="12"/>
      <c r="Q36" s="12"/>
      <c r="R36" s="12"/>
      <c r="S36" s="12"/>
    </row>
    <row r="37" spans="1:36" s="1" customFormat="1" x14ac:dyDescent="0.25">
      <c r="A37" s="11"/>
      <c r="B37" s="11"/>
      <c r="C37" s="11"/>
      <c r="D37" s="11"/>
      <c r="E37" s="11"/>
      <c r="F37" s="11"/>
      <c r="G37" s="67"/>
      <c r="H37" s="12"/>
      <c r="I37" s="12"/>
      <c r="J37" s="12"/>
      <c r="K37" s="12"/>
      <c r="L37" s="12"/>
      <c r="M37" s="12"/>
      <c r="N37" s="12"/>
      <c r="O37" s="12"/>
      <c r="P37" s="12"/>
      <c r="Q37" s="12"/>
      <c r="R37" s="12"/>
      <c r="S37" s="12"/>
    </row>
    <row r="38" spans="1:36" s="1" customFormat="1" x14ac:dyDescent="0.25">
      <c r="A38" s="11"/>
      <c r="B38" s="11"/>
      <c r="C38" s="11"/>
      <c r="D38" s="11"/>
      <c r="E38" s="11"/>
      <c r="F38" s="11"/>
      <c r="G38" s="67"/>
      <c r="H38" s="12"/>
      <c r="I38" s="12"/>
      <c r="J38" s="12"/>
      <c r="K38" s="12"/>
      <c r="L38" s="12"/>
      <c r="M38" s="12"/>
      <c r="N38" s="12"/>
      <c r="O38" s="12"/>
      <c r="P38" s="12"/>
      <c r="Q38" s="12"/>
      <c r="R38" s="12"/>
      <c r="S38" s="12"/>
    </row>
    <row r="39" spans="1:36" s="1" customFormat="1" x14ac:dyDescent="0.25">
      <c r="A39" s="11"/>
      <c r="B39" s="11"/>
      <c r="C39" s="11"/>
      <c r="D39" s="11"/>
      <c r="E39" s="11"/>
      <c r="F39" s="11"/>
      <c r="G39" s="67"/>
      <c r="H39" s="12"/>
      <c r="I39" s="12"/>
      <c r="J39" s="12"/>
      <c r="K39" s="12"/>
      <c r="L39" s="12"/>
      <c r="M39" s="12"/>
      <c r="N39" s="12"/>
      <c r="O39" s="12"/>
      <c r="P39" s="12"/>
      <c r="Q39" s="12"/>
      <c r="R39" s="12"/>
      <c r="S39" s="12"/>
    </row>
    <row r="40" spans="1:36" s="1" customFormat="1" x14ac:dyDescent="0.25">
      <c r="A40" s="11"/>
      <c r="B40" s="11"/>
      <c r="C40" s="11"/>
      <c r="D40" s="11"/>
      <c r="E40" s="11"/>
      <c r="F40" s="11"/>
      <c r="G40" s="67"/>
      <c r="H40" s="12"/>
      <c r="I40" s="12"/>
      <c r="J40" s="12"/>
      <c r="K40" s="12"/>
      <c r="L40" s="12"/>
      <c r="M40" s="12"/>
      <c r="N40" s="12"/>
      <c r="O40" s="12"/>
      <c r="P40" s="12"/>
      <c r="Q40" s="12"/>
      <c r="R40" s="12"/>
      <c r="S40" s="12"/>
    </row>
    <row r="41" spans="1:36" s="1" customFormat="1" x14ac:dyDescent="0.25">
      <c r="A41" s="11"/>
      <c r="B41" s="11"/>
      <c r="C41" s="11"/>
      <c r="D41" s="11"/>
      <c r="E41" s="11"/>
      <c r="F41" s="11"/>
      <c r="G41" s="67"/>
      <c r="H41" s="12"/>
      <c r="I41" s="12"/>
      <c r="J41" s="12"/>
      <c r="K41" s="12"/>
      <c r="L41" s="12"/>
      <c r="M41" s="12"/>
      <c r="N41" s="12"/>
      <c r="O41" s="12"/>
      <c r="P41" s="12"/>
      <c r="Q41" s="12"/>
      <c r="R41" s="12"/>
      <c r="S41" s="12"/>
    </row>
    <row r="42" spans="1:36" s="1" customFormat="1" x14ac:dyDescent="0.25">
      <c r="A42" s="11"/>
      <c r="B42" s="11"/>
      <c r="C42" s="11"/>
      <c r="D42" s="11"/>
      <c r="E42" s="11"/>
      <c r="F42" s="11"/>
      <c r="G42" s="67"/>
      <c r="H42" s="12"/>
      <c r="I42" s="12"/>
      <c r="J42" s="12"/>
      <c r="K42" s="12"/>
      <c r="L42" s="12"/>
      <c r="M42" s="12"/>
      <c r="N42" s="12"/>
      <c r="O42" s="12"/>
      <c r="P42" s="12"/>
      <c r="Q42" s="12"/>
      <c r="R42" s="12"/>
      <c r="S42" s="12"/>
    </row>
    <row r="43" spans="1:36" s="1" customFormat="1" x14ac:dyDescent="0.25">
      <c r="G43" s="55"/>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row>
    <row r="44" spans="1:36" s="1" customFormat="1" x14ac:dyDescent="0.25">
      <c r="G44" s="55"/>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row>
    <row r="45" spans="1:36" s="1" customFormat="1" x14ac:dyDescent="0.25">
      <c r="G45" s="55"/>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row>
    <row r="46" spans="1:36" s="1" customFormat="1" x14ac:dyDescent="0.25">
      <c r="G46" s="55"/>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row>
    <row r="47" spans="1:36" s="1" customFormat="1" x14ac:dyDescent="0.25">
      <c r="G47" s="55"/>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row>
    <row r="48" spans="1:36" s="1" customFormat="1" x14ac:dyDescent="0.25">
      <c r="G48" s="55"/>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row>
    <row r="49" spans="7:36" s="1" customFormat="1" x14ac:dyDescent="0.25">
      <c r="G49" s="55"/>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row>
    <row r="50" spans="7:36" s="1" customFormat="1" x14ac:dyDescent="0.25">
      <c r="G50" s="55"/>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row>
    <row r="51" spans="7:36" s="1" customFormat="1" x14ac:dyDescent="0.25">
      <c r="G51" s="55"/>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row>
    <row r="52" spans="7:36" s="1" customFormat="1" x14ac:dyDescent="0.25">
      <c r="G52" s="55"/>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row>
    <row r="53" spans="7:36" s="1" customFormat="1" x14ac:dyDescent="0.25">
      <c r="G53" s="55"/>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row>
    <row r="54" spans="7:36" s="1" customFormat="1" x14ac:dyDescent="0.25">
      <c r="G54" s="55"/>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row>
    <row r="55" spans="7:36" s="1" customFormat="1" x14ac:dyDescent="0.25">
      <c r="G55" s="55"/>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row>
    <row r="56" spans="7:36" s="1" customFormat="1" x14ac:dyDescent="0.25">
      <c r="G56" s="55"/>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row>
    <row r="57" spans="7:36" s="1" customFormat="1" x14ac:dyDescent="0.25">
      <c r="G57" s="55"/>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row>
    <row r="58" spans="7:36" s="1" customFormat="1" x14ac:dyDescent="0.25">
      <c r="G58" s="55"/>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row>
    <row r="59" spans="7:36" s="1" customFormat="1" x14ac:dyDescent="0.25">
      <c r="G59" s="55"/>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row>
    <row r="60" spans="7:36" s="1" customFormat="1" x14ac:dyDescent="0.25">
      <c r="G60" s="55"/>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row>
    <row r="61" spans="7:36" s="1" customFormat="1" x14ac:dyDescent="0.25">
      <c r="G61" s="55"/>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row>
    <row r="62" spans="7:36" s="1" customFormat="1" x14ac:dyDescent="0.25">
      <c r="G62" s="55"/>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row>
    <row r="63" spans="7:36" s="1" customFormat="1" x14ac:dyDescent="0.25">
      <c r="G63" s="55"/>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row>
    <row r="64" spans="7:36" s="1" customFormat="1" x14ac:dyDescent="0.25">
      <c r="G64" s="55"/>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row>
    <row r="65" spans="7:36" s="1" customFormat="1" x14ac:dyDescent="0.25">
      <c r="G65" s="55"/>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row>
    <row r="66" spans="7:36" s="1" customFormat="1" x14ac:dyDescent="0.25">
      <c r="G66" s="55"/>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row>
    <row r="67" spans="7:36" s="1" customFormat="1" x14ac:dyDescent="0.25">
      <c r="G67" s="55"/>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row>
    <row r="68" spans="7:36" s="1" customFormat="1" x14ac:dyDescent="0.25">
      <c r="G68" s="55"/>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row>
    <row r="69" spans="7:36" s="1" customFormat="1" x14ac:dyDescent="0.25">
      <c r="G69" s="55"/>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row>
    <row r="70" spans="7:36" s="1" customFormat="1" x14ac:dyDescent="0.25">
      <c r="G70" s="55"/>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row>
    <row r="71" spans="7:36" s="1" customFormat="1" x14ac:dyDescent="0.25">
      <c r="G71" s="55"/>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row>
    <row r="72" spans="7:36" s="1" customFormat="1" x14ac:dyDescent="0.25">
      <c r="G72" s="55"/>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row>
    <row r="73" spans="7:36" s="1" customFormat="1" x14ac:dyDescent="0.25">
      <c r="G73" s="55"/>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row>
    <row r="74" spans="7:36" s="1" customFormat="1" x14ac:dyDescent="0.25">
      <c r="G74" s="55"/>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row>
    <row r="75" spans="7:36" s="1" customFormat="1" x14ac:dyDescent="0.25">
      <c r="G75" s="55"/>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row>
    <row r="76" spans="7:36" s="1" customFormat="1" x14ac:dyDescent="0.25">
      <c r="G76" s="55"/>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row>
    <row r="77" spans="7:36" s="1" customFormat="1" x14ac:dyDescent="0.25">
      <c r="G77" s="55"/>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row>
    <row r="78" spans="7:36" s="1" customFormat="1" x14ac:dyDescent="0.25">
      <c r="G78" s="55"/>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row>
    <row r="79" spans="7:36" s="1" customFormat="1" x14ac:dyDescent="0.25">
      <c r="G79" s="55"/>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row>
    <row r="80" spans="7:36" s="1" customFormat="1" x14ac:dyDescent="0.25">
      <c r="G80" s="55"/>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row>
    <row r="81" spans="7:36" s="1" customFormat="1" x14ac:dyDescent="0.25">
      <c r="G81" s="55"/>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row>
    <row r="82" spans="7:36" s="1" customFormat="1" x14ac:dyDescent="0.25">
      <c r="G82" s="55"/>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row>
    <row r="83" spans="7:36" s="1" customFormat="1" x14ac:dyDescent="0.25">
      <c r="G83" s="55"/>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row>
    <row r="84" spans="7:36" s="1" customFormat="1" x14ac:dyDescent="0.25">
      <c r="G84" s="55"/>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row>
    <row r="85" spans="7:36" s="1" customFormat="1" x14ac:dyDescent="0.25">
      <c r="G85" s="55"/>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row>
    <row r="86" spans="7:36" s="1" customFormat="1" x14ac:dyDescent="0.25">
      <c r="G86" s="55"/>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row>
    <row r="87" spans="7:36" s="1" customFormat="1" x14ac:dyDescent="0.25">
      <c r="G87" s="55"/>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row>
    <row r="88" spans="7:36" s="1" customFormat="1" x14ac:dyDescent="0.25">
      <c r="G88" s="55"/>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row>
    <row r="89" spans="7:36" s="1" customFormat="1" x14ac:dyDescent="0.25">
      <c r="G89" s="55"/>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row>
    <row r="90" spans="7:36" s="1" customFormat="1" x14ac:dyDescent="0.25">
      <c r="G90" s="55"/>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row>
    <row r="91" spans="7:36" s="1" customFormat="1" x14ac:dyDescent="0.25">
      <c r="G91" s="55"/>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row>
    <row r="92" spans="7:36" s="1" customFormat="1" x14ac:dyDescent="0.25">
      <c r="G92" s="55"/>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row>
    <row r="93" spans="7:36" s="1" customFormat="1" x14ac:dyDescent="0.25">
      <c r="G93" s="55"/>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row>
    <row r="94" spans="7:36" s="1" customFormat="1" x14ac:dyDescent="0.25">
      <c r="G94" s="55"/>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row>
    <row r="95" spans="7:36" s="1" customFormat="1" x14ac:dyDescent="0.25">
      <c r="G95" s="55"/>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row>
    <row r="96" spans="7:36" s="1" customFormat="1" x14ac:dyDescent="0.25">
      <c r="G96" s="55"/>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row>
    <row r="97" spans="7:36" s="1" customFormat="1" x14ac:dyDescent="0.25">
      <c r="G97" s="55"/>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row>
    <row r="98" spans="7:36" s="1" customFormat="1" x14ac:dyDescent="0.25">
      <c r="G98" s="55"/>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row>
    <row r="99" spans="7:36" s="1" customFormat="1" x14ac:dyDescent="0.25">
      <c r="G99" s="55"/>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row>
    <row r="100" spans="7:36" s="1" customFormat="1" x14ac:dyDescent="0.25">
      <c r="G100" s="55"/>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row>
    <row r="101" spans="7:36" s="1" customFormat="1" x14ac:dyDescent="0.25">
      <c r="G101" s="55"/>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row>
    <row r="102" spans="7:36" s="1" customFormat="1" x14ac:dyDescent="0.25">
      <c r="G102" s="55"/>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row>
    <row r="103" spans="7:36" s="1" customFormat="1" x14ac:dyDescent="0.25">
      <c r="G103" s="55"/>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row>
    <row r="104" spans="7:36" s="1" customFormat="1" x14ac:dyDescent="0.25">
      <c r="G104" s="55"/>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row>
    <row r="105" spans="7:36" s="1" customFormat="1" x14ac:dyDescent="0.25">
      <c r="G105" s="55"/>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row>
    <row r="106" spans="7:36" s="1" customFormat="1" x14ac:dyDescent="0.25">
      <c r="G106" s="55"/>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row>
    <row r="107" spans="7:36" s="1" customFormat="1" x14ac:dyDescent="0.25">
      <c r="G107" s="55"/>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row>
    <row r="108" spans="7:36" s="1" customFormat="1" x14ac:dyDescent="0.25">
      <c r="G108" s="55"/>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row>
    <row r="109" spans="7:36" s="1" customFormat="1" x14ac:dyDescent="0.25">
      <c r="G109" s="55"/>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row>
    <row r="110" spans="7:36" s="1" customFormat="1" x14ac:dyDescent="0.25">
      <c r="G110" s="55"/>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row>
    <row r="111" spans="7:36" s="1" customFormat="1" x14ac:dyDescent="0.25">
      <c r="G111" s="55"/>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row>
    <row r="112" spans="7:36" s="1" customFormat="1" x14ac:dyDescent="0.25">
      <c r="G112" s="55"/>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row>
    <row r="113" spans="7:36" s="1" customFormat="1" x14ac:dyDescent="0.25">
      <c r="G113" s="55"/>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row>
    <row r="114" spans="7:36" s="1" customFormat="1" x14ac:dyDescent="0.25">
      <c r="G114" s="55"/>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row>
    <row r="115" spans="7:36" s="1" customFormat="1" x14ac:dyDescent="0.25">
      <c r="G115" s="55"/>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row>
    <row r="116" spans="7:36" s="1" customFormat="1" x14ac:dyDescent="0.25">
      <c r="G116" s="55"/>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row>
    <row r="117" spans="7:36" s="1" customFormat="1" x14ac:dyDescent="0.25">
      <c r="G117" s="55"/>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row>
    <row r="118" spans="7:36" s="1" customFormat="1" x14ac:dyDescent="0.25">
      <c r="G118" s="55"/>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row>
    <row r="119" spans="7:36" s="1" customFormat="1" x14ac:dyDescent="0.25">
      <c r="G119" s="55"/>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row>
    <row r="120" spans="7:36" s="1" customFormat="1" x14ac:dyDescent="0.25">
      <c r="G120" s="55"/>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row>
    <row r="121" spans="7:36" s="1" customFormat="1" x14ac:dyDescent="0.25">
      <c r="G121" s="55"/>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row>
    <row r="122" spans="7:36" s="1" customFormat="1" x14ac:dyDescent="0.25">
      <c r="G122" s="55"/>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row>
    <row r="123" spans="7:36" s="1" customFormat="1" x14ac:dyDescent="0.25">
      <c r="G123" s="55"/>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row>
    <row r="124" spans="7:36" s="1" customFormat="1" x14ac:dyDescent="0.25">
      <c r="G124" s="55"/>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row>
    <row r="125" spans="7:36" s="1" customFormat="1" x14ac:dyDescent="0.25">
      <c r="G125" s="55"/>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row>
    <row r="126" spans="7:36" s="1" customFormat="1" x14ac:dyDescent="0.25">
      <c r="G126" s="55"/>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row>
    <row r="127" spans="7:36" s="1" customFormat="1" x14ac:dyDescent="0.25">
      <c r="G127" s="55"/>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row>
    <row r="128" spans="7:36" s="1" customFormat="1" x14ac:dyDescent="0.25">
      <c r="G128" s="55"/>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row>
    <row r="129" spans="7:36" s="1" customFormat="1" x14ac:dyDescent="0.25">
      <c r="G129" s="55"/>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row>
    <row r="130" spans="7:36" s="1" customFormat="1" x14ac:dyDescent="0.25">
      <c r="G130" s="55"/>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row>
    <row r="131" spans="7:36" s="1" customFormat="1" x14ac:dyDescent="0.25">
      <c r="G131" s="55"/>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row>
    <row r="132" spans="7:36" s="1" customFormat="1" x14ac:dyDescent="0.25">
      <c r="G132" s="55"/>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row>
    <row r="133" spans="7:36" s="1" customFormat="1" x14ac:dyDescent="0.25">
      <c r="G133" s="55"/>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row>
    <row r="134" spans="7:36" s="1" customFormat="1" x14ac:dyDescent="0.25">
      <c r="G134" s="55"/>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row>
    <row r="135" spans="7:36" s="1" customFormat="1" x14ac:dyDescent="0.25">
      <c r="G135" s="55"/>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row>
    <row r="136" spans="7:36" s="1" customFormat="1" x14ac:dyDescent="0.25">
      <c r="G136" s="55"/>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row>
    <row r="137" spans="7:36" s="1" customFormat="1" x14ac:dyDescent="0.25">
      <c r="G137" s="55"/>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row>
    <row r="138" spans="7:36" s="1" customFormat="1" x14ac:dyDescent="0.25">
      <c r="G138" s="55"/>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row>
    <row r="139" spans="7:36" s="1" customFormat="1" x14ac:dyDescent="0.25">
      <c r="G139" s="55"/>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row>
    <row r="140" spans="7:36" s="1" customFormat="1" x14ac:dyDescent="0.25">
      <c r="G140" s="55"/>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row>
    <row r="141" spans="7:36" s="1" customFormat="1" x14ac:dyDescent="0.25">
      <c r="G141" s="55"/>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row>
    <row r="142" spans="7:36" s="1" customFormat="1" x14ac:dyDescent="0.25">
      <c r="G142" s="55"/>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row>
    <row r="143" spans="7:36" s="1" customFormat="1" x14ac:dyDescent="0.25">
      <c r="G143" s="55"/>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row>
    <row r="144" spans="7:36" s="1" customFormat="1" x14ac:dyDescent="0.25">
      <c r="G144" s="55"/>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row>
    <row r="145" spans="7:36" s="1" customFormat="1" x14ac:dyDescent="0.25">
      <c r="G145" s="55"/>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row>
    <row r="146" spans="7:36" s="1" customFormat="1" x14ac:dyDescent="0.25">
      <c r="G146" s="55"/>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row>
    <row r="147" spans="7:36" s="1" customFormat="1" x14ac:dyDescent="0.25">
      <c r="G147" s="55"/>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row>
    <row r="148" spans="7:36" s="1" customFormat="1" x14ac:dyDescent="0.25">
      <c r="G148" s="55"/>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row>
    <row r="149" spans="7:36" s="1" customFormat="1" x14ac:dyDescent="0.25">
      <c r="G149" s="55"/>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row>
    <row r="150" spans="7:36" s="1" customFormat="1" x14ac:dyDescent="0.25">
      <c r="G150" s="55"/>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row>
    <row r="151" spans="7:36" s="1" customFormat="1" x14ac:dyDescent="0.25">
      <c r="G151" s="55"/>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row>
    <row r="152" spans="7:36" s="1" customFormat="1" x14ac:dyDescent="0.25">
      <c r="G152" s="55"/>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row>
  </sheetData>
  <mergeCells count="51">
    <mergeCell ref="A13:F14"/>
    <mergeCell ref="AD15:AE16"/>
    <mergeCell ref="V15:V16"/>
    <mergeCell ref="G14:G16"/>
    <mergeCell ref="H14:H16"/>
    <mergeCell ref="I15:I16"/>
    <mergeCell ref="J15:J16"/>
    <mergeCell ref="A15:A16"/>
    <mergeCell ref="B15:B16"/>
    <mergeCell ref="C15:C16"/>
    <mergeCell ref="X15:X16"/>
    <mergeCell ref="Y15:Y16"/>
    <mergeCell ref="S13:S16"/>
    <mergeCell ref="P14:P16"/>
    <mergeCell ref="Q14:Q16"/>
    <mergeCell ref="G13:N13"/>
    <mergeCell ref="Z13:AG13"/>
    <mergeCell ref="AH13:AH16"/>
    <mergeCell ref="AI13:AI16"/>
    <mergeCell ref="AJ13:AJ16"/>
    <mergeCell ref="AF15:AG16"/>
    <mergeCell ref="Z15:AA16"/>
    <mergeCell ref="AB15:AC16"/>
    <mergeCell ref="T14:T16"/>
    <mergeCell ref="U14:U16"/>
    <mergeCell ref="W15:W16"/>
    <mergeCell ref="V14:Y14"/>
    <mergeCell ref="O13:Q13"/>
    <mergeCell ref="R13:R16"/>
    <mergeCell ref="I29:I30"/>
    <mergeCell ref="J29:J30"/>
    <mergeCell ref="K29:K30"/>
    <mergeCell ref="L29:L30"/>
    <mergeCell ref="D15:D16"/>
    <mergeCell ref="K15:N15"/>
    <mergeCell ref="AK13:AK16"/>
    <mergeCell ref="I14:J14"/>
    <mergeCell ref="K14:N14"/>
    <mergeCell ref="A4:AK4"/>
    <mergeCell ref="A5:AK5"/>
    <mergeCell ref="A9:B9"/>
    <mergeCell ref="A10:B10"/>
    <mergeCell ref="A12:F12"/>
    <mergeCell ref="G12:N12"/>
    <mergeCell ref="O12:Q12"/>
    <mergeCell ref="T12:Y12"/>
    <mergeCell ref="Z12:AG12"/>
    <mergeCell ref="A6:AK6"/>
    <mergeCell ref="A7:AK7"/>
    <mergeCell ref="O14:O16"/>
    <mergeCell ref="T13:Y13"/>
  </mergeCells>
  <pageMargins left="0.7" right="0.7" top="0.75" bottom="0.75" header="0.3" footer="0.3"/>
  <pageSetup paperSize="5" orientation="landscape" horizontalDpi="4294967295" verticalDpi="4294967295"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BW153"/>
  <sheetViews>
    <sheetView topLeftCell="A19" zoomScale="73" zoomScaleNormal="73" workbookViewId="0">
      <selection activeCell="G19" sqref="G19"/>
    </sheetView>
  </sheetViews>
  <sheetFormatPr baseColWidth="10" defaultColWidth="9.140625" defaultRowHeight="15" x14ac:dyDescent="0.25"/>
  <cols>
    <col min="1" max="1" width="18.42578125" customWidth="1"/>
    <col min="2" max="6" width="14.85546875" customWidth="1"/>
    <col min="7" max="7" width="14.140625" style="17" customWidth="1"/>
    <col min="8" max="8" width="14.28515625" style="17" customWidth="1"/>
    <col min="9" max="9" width="7.7109375" style="17" customWidth="1"/>
    <col min="10" max="10" width="9.85546875" style="17" customWidth="1"/>
    <col min="11" max="11" width="7.42578125" style="17" customWidth="1"/>
    <col min="12" max="12" width="7" style="17" customWidth="1"/>
    <col min="13" max="13" width="8" style="17" customWidth="1"/>
    <col min="14" max="14" width="7" style="17" customWidth="1"/>
    <col min="15" max="15" width="13.42578125" style="17" customWidth="1"/>
    <col min="16" max="16" width="28.28515625" style="17" customWidth="1"/>
    <col min="17" max="17" width="33.28515625" style="17" customWidth="1"/>
    <col min="18" max="18" width="17.7109375" style="17" customWidth="1"/>
    <col min="19" max="19" width="19.42578125" style="17" customWidth="1"/>
    <col min="20" max="20" width="14.42578125" style="17" customWidth="1"/>
    <col min="21" max="21" width="12.7109375" style="17" customWidth="1"/>
    <col min="22" max="25" width="4.42578125" style="17" bestFit="1" customWidth="1"/>
    <col min="26" max="26" width="13.5703125" style="17" bestFit="1" customWidth="1"/>
    <col min="27" max="27" width="14" style="17" customWidth="1"/>
    <col min="28" max="28" width="13.5703125" style="17" bestFit="1" customWidth="1"/>
    <col min="29" max="29" width="14.28515625" style="17" customWidth="1"/>
    <col min="30" max="30" width="13.5703125" style="17" bestFit="1" customWidth="1"/>
    <col min="31" max="31" width="15.42578125" style="17" customWidth="1"/>
    <col min="32" max="32" width="13.5703125" style="17" bestFit="1" customWidth="1"/>
    <col min="33" max="33" width="14" style="17" customWidth="1"/>
    <col min="34" max="34" width="15.7109375" style="17" customWidth="1"/>
    <col min="35" max="36" width="14.7109375" style="17" customWidth="1"/>
    <col min="37" max="37" width="28.7109375" customWidth="1"/>
    <col min="38" max="75" width="9.140625" style="1"/>
  </cols>
  <sheetData>
    <row r="1" spans="1:37" s="1" customFormat="1" x14ac:dyDescent="0.2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37" s="1" customFormat="1" ht="33.75" customHeight="1" x14ac:dyDescent="0.25">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1:37" s="1" customFormat="1" ht="18" customHeight="1" x14ac:dyDescent="0.25">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row>
    <row r="4" spans="1:37" s="1" customFormat="1" ht="23.25" x14ac:dyDescent="0.35">
      <c r="A4" s="74" t="s">
        <v>0</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row>
    <row r="5" spans="1:37" s="1" customFormat="1" ht="16.5" customHeight="1" x14ac:dyDescent="0.35">
      <c r="A5" s="75" t="s">
        <v>1</v>
      </c>
      <c r="B5" s="75"/>
      <c r="C5" s="75"/>
      <c r="D5" s="75"/>
      <c r="E5" s="75"/>
      <c r="F5" s="75"/>
      <c r="G5" s="75"/>
      <c r="H5" s="75"/>
      <c r="I5" s="75"/>
      <c r="J5" s="75"/>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row>
    <row r="6" spans="1:37" s="1" customFormat="1" ht="23.25" x14ac:dyDescent="0.35">
      <c r="A6" s="80" t="s">
        <v>2</v>
      </c>
      <c r="B6" s="80"/>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row>
    <row r="7" spans="1:37" s="1" customFormat="1" ht="18.75" x14ac:dyDescent="0.3">
      <c r="A7" s="81" t="s">
        <v>3</v>
      </c>
      <c r="B7" s="81"/>
      <c r="C7" s="81"/>
      <c r="D7" s="81"/>
      <c r="E7" s="81"/>
      <c r="F7" s="81"/>
      <c r="G7" s="81"/>
      <c r="H7" s="81"/>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row>
    <row r="8" spans="1:37" s="1" customFormat="1" ht="15" customHeight="1" x14ac:dyDescent="0.25">
      <c r="B8" s="3"/>
      <c r="C8" s="3"/>
      <c r="D8" s="3"/>
    </row>
    <row r="9" spans="1:37" s="1" customFormat="1" ht="23.65" customHeight="1" x14ac:dyDescent="0.25">
      <c r="A9" s="76" t="s">
        <v>4</v>
      </c>
      <c r="B9" s="76"/>
      <c r="C9" s="24" t="s">
        <v>5</v>
      </c>
      <c r="D9" s="4"/>
      <c r="E9" s="4"/>
      <c r="F9" s="4"/>
    </row>
    <row r="10" spans="1:37" s="1" customFormat="1" ht="20.100000000000001" customHeight="1" x14ac:dyDescent="0.25">
      <c r="A10" s="76" t="s">
        <v>6</v>
      </c>
      <c r="B10" s="76"/>
      <c r="C10" s="25" t="s">
        <v>63</v>
      </c>
      <c r="D10" s="5"/>
      <c r="E10" s="5"/>
      <c r="F10" s="5"/>
    </row>
    <row r="11" spans="1:37" s="1" customFormat="1" x14ac:dyDescent="0.25">
      <c r="B11" s="3"/>
      <c r="C11" s="3"/>
      <c r="D11" s="3"/>
    </row>
    <row r="12" spans="1:37" x14ac:dyDescent="0.25">
      <c r="A12" s="77">
        <v>1</v>
      </c>
      <c r="B12" s="77"/>
      <c r="C12" s="77"/>
      <c r="D12" s="77"/>
      <c r="E12" s="77"/>
      <c r="F12" s="78"/>
      <c r="G12" s="79">
        <v>2</v>
      </c>
      <c r="H12" s="77"/>
      <c r="I12" s="77"/>
      <c r="J12" s="77"/>
      <c r="K12" s="77"/>
      <c r="L12" s="77"/>
      <c r="M12" s="77"/>
      <c r="N12" s="78"/>
      <c r="O12" s="79">
        <v>3</v>
      </c>
      <c r="P12" s="77"/>
      <c r="Q12" s="77"/>
      <c r="R12" s="42">
        <v>4</v>
      </c>
      <c r="S12" s="42">
        <v>5</v>
      </c>
      <c r="T12" s="79">
        <v>6</v>
      </c>
      <c r="U12" s="77"/>
      <c r="V12" s="77"/>
      <c r="W12" s="77"/>
      <c r="X12" s="77"/>
      <c r="Y12" s="78"/>
      <c r="Z12" s="79">
        <v>7</v>
      </c>
      <c r="AA12" s="77"/>
      <c r="AB12" s="77"/>
      <c r="AC12" s="77"/>
      <c r="AD12" s="77"/>
      <c r="AE12" s="77"/>
      <c r="AF12" s="77"/>
      <c r="AG12" s="78"/>
      <c r="AH12" s="6">
        <v>8</v>
      </c>
      <c r="AI12" s="6">
        <v>9</v>
      </c>
      <c r="AJ12" s="6">
        <v>10</v>
      </c>
      <c r="AK12" s="7">
        <v>11</v>
      </c>
    </row>
    <row r="13" spans="1:37" ht="36.950000000000003" customHeight="1" x14ac:dyDescent="0.25">
      <c r="A13" s="89" t="s">
        <v>8</v>
      </c>
      <c r="B13" s="95"/>
      <c r="C13" s="95"/>
      <c r="D13" s="95"/>
      <c r="E13" s="95"/>
      <c r="F13" s="92"/>
      <c r="G13" s="84" t="s">
        <v>9</v>
      </c>
      <c r="H13" s="85"/>
      <c r="I13" s="85"/>
      <c r="J13" s="85"/>
      <c r="K13" s="85"/>
      <c r="L13" s="85"/>
      <c r="M13" s="85"/>
      <c r="N13" s="86"/>
      <c r="O13" s="84" t="s">
        <v>10</v>
      </c>
      <c r="P13" s="85"/>
      <c r="Q13" s="86"/>
      <c r="R13" s="89" t="s">
        <v>11</v>
      </c>
      <c r="S13" s="82" t="s">
        <v>12</v>
      </c>
      <c r="T13" s="84" t="s">
        <v>177</v>
      </c>
      <c r="U13" s="85"/>
      <c r="V13" s="85"/>
      <c r="W13" s="85"/>
      <c r="X13" s="85"/>
      <c r="Y13" s="86"/>
      <c r="Z13" s="91" t="s">
        <v>14</v>
      </c>
      <c r="AA13" s="91"/>
      <c r="AB13" s="91"/>
      <c r="AC13" s="91"/>
      <c r="AD13" s="91"/>
      <c r="AE13" s="91"/>
      <c r="AF13" s="91"/>
      <c r="AG13" s="91"/>
      <c r="AH13" s="82" t="s">
        <v>15</v>
      </c>
      <c r="AI13" s="82" t="s">
        <v>16</v>
      </c>
      <c r="AJ13" s="82" t="s">
        <v>17</v>
      </c>
      <c r="AK13" s="70" t="s">
        <v>18</v>
      </c>
    </row>
    <row r="14" spans="1:37" ht="21" customHeight="1" x14ac:dyDescent="0.25">
      <c r="A14" s="71"/>
      <c r="B14" s="73"/>
      <c r="C14" s="73"/>
      <c r="D14" s="73"/>
      <c r="E14" s="73"/>
      <c r="F14" s="72"/>
      <c r="G14" s="70" t="s">
        <v>19</v>
      </c>
      <c r="H14" s="70" t="s">
        <v>20</v>
      </c>
      <c r="I14" s="71" t="s">
        <v>21</v>
      </c>
      <c r="J14" s="72"/>
      <c r="K14" s="71" t="s">
        <v>22</v>
      </c>
      <c r="L14" s="73"/>
      <c r="M14" s="73"/>
      <c r="N14" s="72"/>
      <c r="O14" s="82" t="s">
        <v>23</v>
      </c>
      <c r="P14" s="82" t="s">
        <v>24</v>
      </c>
      <c r="Q14" s="82" t="s">
        <v>25</v>
      </c>
      <c r="R14" s="90"/>
      <c r="S14" s="70"/>
      <c r="T14" s="82" t="s">
        <v>19</v>
      </c>
      <c r="U14" s="88" t="s">
        <v>26</v>
      </c>
      <c r="V14" s="84" t="s">
        <v>27</v>
      </c>
      <c r="W14" s="85"/>
      <c r="X14" s="85"/>
      <c r="Y14" s="86"/>
      <c r="Z14" s="45" t="s">
        <v>28</v>
      </c>
      <c r="AA14" s="45" t="s">
        <v>29</v>
      </c>
      <c r="AB14" s="45" t="s">
        <v>28</v>
      </c>
      <c r="AC14" s="45" t="s">
        <v>29</v>
      </c>
      <c r="AD14" s="45" t="s">
        <v>28</v>
      </c>
      <c r="AE14" s="45" t="s">
        <v>29</v>
      </c>
      <c r="AF14" s="45" t="s">
        <v>28</v>
      </c>
      <c r="AG14" s="45" t="s">
        <v>29</v>
      </c>
      <c r="AH14" s="70"/>
      <c r="AI14" s="70"/>
      <c r="AJ14" s="70"/>
      <c r="AK14" s="70"/>
    </row>
    <row r="15" spans="1:37" ht="22.5" customHeight="1" x14ac:dyDescent="0.25">
      <c r="A15" s="82" t="s">
        <v>30</v>
      </c>
      <c r="B15" s="82" t="s">
        <v>31</v>
      </c>
      <c r="C15" s="82" t="s">
        <v>32</v>
      </c>
      <c r="D15" s="82" t="s">
        <v>20</v>
      </c>
      <c r="E15" s="44" t="s">
        <v>33</v>
      </c>
      <c r="F15" s="44" t="s">
        <v>34</v>
      </c>
      <c r="G15" s="70"/>
      <c r="H15" s="70"/>
      <c r="I15" s="88" t="s">
        <v>35</v>
      </c>
      <c r="J15" s="88" t="s">
        <v>36</v>
      </c>
      <c r="K15" s="88" t="s">
        <v>37</v>
      </c>
      <c r="L15" s="88"/>
      <c r="M15" s="88"/>
      <c r="N15" s="88"/>
      <c r="O15" s="70"/>
      <c r="P15" s="70"/>
      <c r="Q15" s="70"/>
      <c r="R15" s="90"/>
      <c r="S15" s="70"/>
      <c r="T15" s="70"/>
      <c r="U15" s="88"/>
      <c r="V15" s="88" t="s">
        <v>38</v>
      </c>
      <c r="W15" s="88" t="s">
        <v>39</v>
      </c>
      <c r="X15" s="88" t="s">
        <v>40</v>
      </c>
      <c r="Y15" s="88" t="s">
        <v>41</v>
      </c>
      <c r="Z15" s="89">
        <v>2021</v>
      </c>
      <c r="AA15" s="92"/>
      <c r="AB15" s="89">
        <v>2022</v>
      </c>
      <c r="AC15" s="92"/>
      <c r="AD15" s="89">
        <v>2022</v>
      </c>
      <c r="AE15" s="92"/>
      <c r="AF15" s="89">
        <v>2022</v>
      </c>
      <c r="AG15" s="92"/>
      <c r="AH15" s="70"/>
      <c r="AI15" s="70"/>
      <c r="AJ15" s="70"/>
      <c r="AK15" s="70"/>
    </row>
    <row r="16" spans="1:37" x14ac:dyDescent="0.25">
      <c r="A16" s="70"/>
      <c r="B16" s="83"/>
      <c r="C16" s="70"/>
      <c r="D16" s="70"/>
      <c r="E16" s="43">
        <v>2019</v>
      </c>
      <c r="F16" s="43">
        <v>2024</v>
      </c>
      <c r="G16" s="70"/>
      <c r="H16" s="70"/>
      <c r="I16" s="82"/>
      <c r="J16" s="82"/>
      <c r="K16" s="43">
        <v>2021</v>
      </c>
      <c r="L16" s="43">
        <v>2022</v>
      </c>
      <c r="M16" s="43">
        <v>2023</v>
      </c>
      <c r="N16" s="43">
        <v>2024</v>
      </c>
      <c r="O16" s="83"/>
      <c r="P16" s="83"/>
      <c r="Q16" s="83"/>
      <c r="R16" s="90"/>
      <c r="S16" s="70"/>
      <c r="T16" s="70"/>
      <c r="U16" s="82"/>
      <c r="V16" s="82"/>
      <c r="W16" s="82"/>
      <c r="X16" s="82"/>
      <c r="Y16" s="82"/>
      <c r="Z16" s="93"/>
      <c r="AA16" s="94"/>
      <c r="AB16" s="93"/>
      <c r="AC16" s="94"/>
      <c r="AD16" s="93"/>
      <c r="AE16" s="94"/>
      <c r="AF16" s="93"/>
      <c r="AG16" s="94"/>
      <c r="AH16" s="70"/>
      <c r="AI16" s="70"/>
      <c r="AJ16" s="70"/>
      <c r="AK16" s="70"/>
    </row>
    <row r="17" spans="1:37" s="20" customFormat="1" ht="150" x14ac:dyDescent="0.25">
      <c r="A17" s="59" t="s">
        <v>42</v>
      </c>
      <c r="B17" s="60" t="s">
        <v>43</v>
      </c>
      <c r="C17" s="59" t="s">
        <v>64</v>
      </c>
      <c r="D17" s="21"/>
      <c r="E17" s="21"/>
      <c r="F17" s="21"/>
      <c r="G17" s="59" t="s">
        <v>65</v>
      </c>
      <c r="H17" s="59" t="s">
        <v>66</v>
      </c>
      <c r="I17" s="18"/>
      <c r="J17" s="33" t="s">
        <v>67</v>
      </c>
      <c r="K17" s="26">
        <v>0.85</v>
      </c>
      <c r="L17" s="26">
        <v>0.85</v>
      </c>
      <c r="M17" s="26">
        <v>0.85</v>
      </c>
      <c r="N17" s="26">
        <v>0.85</v>
      </c>
      <c r="O17" s="22" t="s">
        <v>46</v>
      </c>
      <c r="P17" s="28" t="s">
        <v>47</v>
      </c>
      <c r="Q17" s="34" t="s">
        <v>68</v>
      </c>
      <c r="R17" s="28" t="s">
        <v>49</v>
      </c>
      <c r="S17" s="19"/>
      <c r="T17" s="22" t="s">
        <v>69</v>
      </c>
      <c r="U17" s="23" t="s">
        <v>50</v>
      </c>
      <c r="V17" s="23" t="s">
        <v>50</v>
      </c>
      <c r="W17" s="23" t="s">
        <v>50</v>
      </c>
      <c r="X17" s="23" t="s">
        <v>50</v>
      </c>
      <c r="Y17" s="23" t="s">
        <v>50</v>
      </c>
      <c r="Z17" s="36">
        <v>28911546.600000001</v>
      </c>
      <c r="AA17" s="37" t="s">
        <v>51</v>
      </c>
      <c r="AB17" s="36">
        <v>33248278.579999998</v>
      </c>
      <c r="AC17" s="37" t="s">
        <v>51</v>
      </c>
      <c r="AD17" s="36">
        <v>38235520.369999997</v>
      </c>
      <c r="AE17" s="37" t="s">
        <v>51</v>
      </c>
      <c r="AF17" s="36">
        <v>43970848.43</v>
      </c>
      <c r="AG17" s="37" t="s">
        <v>51</v>
      </c>
      <c r="AH17" s="18" t="s">
        <v>70</v>
      </c>
      <c r="AI17" s="18" t="s">
        <v>71</v>
      </c>
      <c r="AJ17" s="18" t="s">
        <v>72</v>
      </c>
      <c r="AK17" s="18" t="s">
        <v>73</v>
      </c>
    </row>
    <row r="18" spans="1:37" ht="300" x14ac:dyDescent="0.25">
      <c r="A18" s="59" t="s">
        <v>42</v>
      </c>
      <c r="B18" s="60" t="s">
        <v>43</v>
      </c>
      <c r="C18" s="59" t="s">
        <v>64</v>
      </c>
      <c r="D18" s="21"/>
      <c r="E18" s="21"/>
      <c r="F18" s="21"/>
      <c r="G18" s="59" t="s">
        <v>74</v>
      </c>
      <c r="H18" s="59" t="s">
        <v>75</v>
      </c>
      <c r="I18" s="10"/>
      <c r="J18" s="33" t="s">
        <v>76</v>
      </c>
      <c r="K18" s="23" t="s">
        <v>77</v>
      </c>
      <c r="L18" s="23" t="s">
        <v>77</v>
      </c>
      <c r="M18" s="23" t="s">
        <v>77</v>
      </c>
      <c r="N18" s="23" t="s">
        <v>77</v>
      </c>
      <c r="O18" s="22" t="s">
        <v>46</v>
      </c>
      <c r="P18" s="28" t="s">
        <v>47</v>
      </c>
      <c r="Q18" s="34" t="s">
        <v>78</v>
      </c>
      <c r="R18" s="28" t="s">
        <v>49</v>
      </c>
      <c r="S18" s="10"/>
      <c r="T18" s="22" t="s">
        <v>69</v>
      </c>
      <c r="U18" s="23" t="s">
        <v>50</v>
      </c>
      <c r="V18" s="23" t="s">
        <v>50</v>
      </c>
      <c r="W18" s="23" t="s">
        <v>50</v>
      </c>
      <c r="X18" s="23" t="s">
        <v>50</v>
      </c>
      <c r="Y18" s="23" t="s">
        <v>50</v>
      </c>
      <c r="Z18" s="36">
        <v>28911546.600000001</v>
      </c>
      <c r="AA18" s="37" t="s">
        <v>51</v>
      </c>
      <c r="AB18" s="36">
        <v>33248278.579999998</v>
      </c>
      <c r="AC18" s="37" t="s">
        <v>51</v>
      </c>
      <c r="AD18" s="36">
        <v>38235520.369999997</v>
      </c>
      <c r="AE18" s="37" t="s">
        <v>51</v>
      </c>
      <c r="AF18" s="36">
        <v>43970848.43</v>
      </c>
      <c r="AG18" s="37" t="s">
        <v>51</v>
      </c>
      <c r="AH18" s="18" t="s">
        <v>70</v>
      </c>
      <c r="AI18" s="18" t="s">
        <v>53</v>
      </c>
      <c r="AJ18" s="18" t="s">
        <v>79</v>
      </c>
      <c r="AK18" s="18" t="s">
        <v>80</v>
      </c>
    </row>
    <row r="19" spans="1:37" ht="300" x14ac:dyDescent="0.25">
      <c r="A19" s="59" t="s">
        <v>42</v>
      </c>
      <c r="B19" s="60" t="s">
        <v>43</v>
      </c>
      <c r="C19" s="59" t="s">
        <v>64</v>
      </c>
      <c r="D19" s="21"/>
      <c r="E19" s="21"/>
      <c r="F19" s="21"/>
      <c r="G19" s="59" t="s">
        <v>81</v>
      </c>
      <c r="H19" s="59" t="s">
        <v>82</v>
      </c>
      <c r="I19" s="23">
        <v>2018</v>
      </c>
      <c r="J19" s="27">
        <v>0.17</v>
      </c>
      <c r="K19" s="27">
        <v>0.2</v>
      </c>
      <c r="L19" s="27">
        <v>0.25</v>
      </c>
      <c r="M19" s="26">
        <v>0.3</v>
      </c>
      <c r="N19" s="27">
        <v>0.35</v>
      </c>
      <c r="O19" s="18" t="s">
        <v>46</v>
      </c>
      <c r="P19" s="28" t="s">
        <v>47</v>
      </c>
      <c r="Q19" s="34" t="s">
        <v>78</v>
      </c>
      <c r="R19" s="28" t="s">
        <v>49</v>
      </c>
      <c r="S19" s="10"/>
      <c r="T19" s="22" t="s">
        <v>180</v>
      </c>
      <c r="U19" s="23" t="s">
        <v>93</v>
      </c>
      <c r="V19" s="23">
        <v>0</v>
      </c>
      <c r="W19" s="23">
        <v>1</v>
      </c>
      <c r="X19" s="23" t="s">
        <v>50</v>
      </c>
      <c r="Y19" s="23" t="s">
        <v>50</v>
      </c>
      <c r="Z19" s="36">
        <v>28911546.600000001</v>
      </c>
      <c r="AA19" s="37" t="s">
        <v>51</v>
      </c>
      <c r="AB19" s="36">
        <v>33248278.579999998</v>
      </c>
      <c r="AC19" s="37" t="s">
        <v>51</v>
      </c>
      <c r="AD19" s="36">
        <v>38235520.369999997</v>
      </c>
      <c r="AE19" s="37" t="s">
        <v>51</v>
      </c>
      <c r="AF19" s="36">
        <v>43970848.43</v>
      </c>
      <c r="AG19" s="37" t="s">
        <v>51</v>
      </c>
      <c r="AH19" s="18" t="s">
        <v>70</v>
      </c>
      <c r="AI19" s="18" t="s">
        <v>79</v>
      </c>
      <c r="AJ19" s="18" t="s">
        <v>53</v>
      </c>
      <c r="AK19" s="18" t="s">
        <v>83</v>
      </c>
    </row>
    <row r="20" spans="1:37" s="1" customFormat="1" x14ac:dyDescent="0.25">
      <c r="A20" s="8"/>
      <c r="B20" s="8"/>
      <c r="C20" s="8"/>
      <c r="D20" s="9"/>
      <c r="E20" s="9"/>
      <c r="F20" s="9"/>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8"/>
    </row>
    <row r="21" spans="1:37" s="1" customFormat="1" x14ac:dyDescent="0.25">
      <c r="A21" s="8"/>
      <c r="B21" s="8"/>
      <c r="C21" s="8"/>
      <c r="D21" s="9"/>
      <c r="E21" s="9"/>
      <c r="F21" s="9"/>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8"/>
    </row>
    <row r="22" spans="1:37" s="1" customFormat="1" x14ac:dyDescent="0.25">
      <c r="A22" s="8"/>
      <c r="B22" s="8"/>
      <c r="C22" s="8"/>
      <c r="D22" s="9"/>
      <c r="E22" s="9"/>
      <c r="F22" s="9"/>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8"/>
    </row>
    <row r="23" spans="1:37" s="1" customFormat="1" x14ac:dyDescent="0.25">
      <c r="A23" s="8"/>
      <c r="B23" s="8"/>
      <c r="C23" s="8"/>
      <c r="D23" s="9"/>
      <c r="E23" s="9"/>
      <c r="F23" s="9"/>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8"/>
    </row>
    <row r="24" spans="1:37" s="1" customFormat="1" x14ac:dyDescent="0.25">
      <c r="A24" s="8"/>
      <c r="B24" s="8"/>
      <c r="C24" s="8"/>
      <c r="D24" s="9"/>
      <c r="E24" s="9"/>
      <c r="F24" s="9"/>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8"/>
    </row>
    <row r="25" spans="1:37" s="1" customFormat="1" x14ac:dyDescent="0.25">
      <c r="A25" s="8"/>
      <c r="B25" s="8"/>
      <c r="C25" s="8"/>
      <c r="D25" s="9"/>
      <c r="E25" s="9"/>
      <c r="F25" s="9"/>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8"/>
    </row>
    <row r="26" spans="1:37" s="1" customFormat="1" x14ac:dyDescent="0.25">
      <c r="A26" s="8"/>
      <c r="B26" s="8"/>
      <c r="C26" s="8"/>
      <c r="D26" s="9"/>
      <c r="E26" s="9"/>
      <c r="F26" s="9"/>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8"/>
    </row>
    <row r="27" spans="1:37" s="1" customFormat="1" x14ac:dyDescent="0.25">
      <c r="A27" s="11" t="s">
        <v>62</v>
      </c>
      <c r="B27" s="11"/>
      <c r="C27" s="11"/>
      <c r="D27" s="11"/>
      <c r="E27" s="11"/>
      <c r="F27" s="11"/>
      <c r="G27" s="12"/>
      <c r="H27" s="12"/>
      <c r="I27" s="12"/>
      <c r="J27" s="12"/>
      <c r="K27" s="12"/>
      <c r="L27" s="12"/>
      <c r="M27" s="12"/>
      <c r="N27" s="12"/>
      <c r="O27" s="12"/>
      <c r="P27" s="12"/>
      <c r="Q27" s="12"/>
      <c r="R27" s="12"/>
      <c r="S27" s="12"/>
      <c r="T27" s="2"/>
      <c r="U27" s="2"/>
      <c r="V27" s="2"/>
      <c r="W27" s="2"/>
      <c r="X27" s="2"/>
      <c r="Y27" s="2"/>
      <c r="Z27" s="2"/>
      <c r="AA27" s="2"/>
      <c r="AB27" s="2"/>
      <c r="AC27" s="2"/>
      <c r="AD27" s="2"/>
      <c r="AE27" s="2"/>
      <c r="AF27" s="2"/>
      <c r="AG27" s="2"/>
      <c r="AH27" s="13"/>
      <c r="AI27" s="2"/>
      <c r="AJ27" s="2"/>
    </row>
    <row r="28" spans="1:37" s="1" customFormat="1" x14ac:dyDescent="0.25">
      <c r="A28" s="14"/>
      <c r="B28" s="14"/>
      <c r="C28" s="14"/>
      <c r="D28" s="14"/>
      <c r="E28" s="14"/>
      <c r="F28" s="14"/>
      <c r="G28" s="14"/>
      <c r="H28" s="14"/>
      <c r="I28" s="14"/>
      <c r="J28" s="14"/>
      <c r="K28" s="15"/>
      <c r="L28" s="15"/>
      <c r="M28" s="15"/>
      <c r="N28" s="15"/>
      <c r="O28" s="15"/>
      <c r="P28" s="15"/>
      <c r="Q28" s="15"/>
      <c r="R28" s="15"/>
      <c r="S28" s="15"/>
    </row>
    <row r="29" spans="1:37" s="1" customFormat="1" ht="33.75" customHeight="1" x14ac:dyDescent="0.25">
      <c r="A29" s="16"/>
      <c r="B29" s="16"/>
      <c r="C29" s="16"/>
      <c r="D29" s="16"/>
      <c r="E29" s="16"/>
      <c r="F29" s="16"/>
      <c r="G29" s="16"/>
      <c r="H29" s="16"/>
      <c r="I29" s="16"/>
      <c r="J29" s="16"/>
      <c r="K29" s="16"/>
      <c r="L29" s="16"/>
      <c r="M29" s="16"/>
      <c r="N29" s="16"/>
      <c r="O29" s="16"/>
      <c r="P29" s="16"/>
      <c r="Q29" s="16"/>
      <c r="R29" s="16"/>
      <c r="S29" s="16"/>
    </row>
    <row r="30" spans="1:37" s="1" customFormat="1" x14ac:dyDescent="0.25">
      <c r="A30" s="16"/>
      <c r="B30" s="16"/>
      <c r="C30" s="16"/>
      <c r="D30" s="16"/>
      <c r="E30" s="16"/>
      <c r="F30" s="16"/>
      <c r="G30" s="16"/>
      <c r="H30" s="16"/>
      <c r="I30" s="87"/>
      <c r="J30" s="87"/>
      <c r="K30" s="87"/>
      <c r="L30" s="87"/>
      <c r="M30" s="16"/>
      <c r="N30" s="16"/>
      <c r="O30" s="16"/>
      <c r="P30" s="16"/>
      <c r="Q30" s="16"/>
      <c r="R30" s="16"/>
      <c r="S30" s="16"/>
    </row>
    <row r="31" spans="1:37" s="1" customFormat="1" x14ac:dyDescent="0.25">
      <c r="A31" s="16"/>
      <c r="B31" s="16"/>
      <c r="C31" s="16"/>
      <c r="D31" s="16"/>
      <c r="E31" s="16"/>
      <c r="F31" s="16"/>
      <c r="G31" s="16"/>
      <c r="H31" s="16"/>
      <c r="I31" s="87"/>
      <c r="J31" s="87"/>
      <c r="K31" s="87"/>
      <c r="L31" s="87"/>
      <c r="M31" s="16"/>
      <c r="N31" s="16"/>
      <c r="O31" s="16"/>
      <c r="P31" s="16"/>
      <c r="Q31" s="16"/>
      <c r="R31" s="16"/>
      <c r="S31" s="16"/>
    </row>
    <row r="32" spans="1:37" s="1" customFormat="1" x14ac:dyDescent="0.25">
      <c r="A32" s="11"/>
      <c r="B32" s="11"/>
      <c r="C32" s="11"/>
      <c r="D32" s="11"/>
      <c r="E32" s="11"/>
      <c r="F32" s="11"/>
      <c r="G32" s="12"/>
      <c r="H32" s="12"/>
      <c r="I32" s="12"/>
      <c r="J32" s="12"/>
      <c r="K32" s="12"/>
      <c r="L32" s="12"/>
      <c r="M32" s="12"/>
      <c r="N32" s="12"/>
      <c r="O32" s="12"/>
      <c r="P32" s="12"/>
      <c r="Q32" s="12"/>
      <c r="R32" s="12"/>
      <c r="S32" s="12"/>
    </row>
    <row r="33" spans="1:36" s="1" customFormat="1" x14ac:dyDescent="0.25">
      <c r="A33" s="11"/>
      <c r="B33" s="11"/>
      <c r="C33" s="11"/>
      <c r="D33" s="11"/>
      <c r="E33" s="11"/>
      <c r="F33" s="11"/>
      <c r="G33" s="12"/>
      <c r="H33" s="12"/>
      <c r="I33" s="12"/>
      <c r="J33" s="12"/>
      <c r="K33" s="12"/>
      <c r="L33" s="12"/>
      <c r="M33" s="12"/>
      <c r="N33" s="12"/>
      <c r="O33" s="12"/>
      <c r="P33" s="12"/>
      <c r="Q33" s="12"/>
      <c r="R33" s="12"/>
      <c r="S33" s="12"/>
    </row>
    <row r="34" spans="1:36" s="1" customFormat="1" x14ac:dyDescent="0.25">
      <c r="A34" s="11"/>
      <c r="B34" s="11"/>
      <c r="C34" s="11"/>
      <c r="D34" s="11"/>
      <c r="E34" s="11"/>
      <c r="F34" s="11"/>
      <c r="G34" s="12"/>
      <c r="H34" s="12"/>
      <c r="I34" s="12"/>
      <c r="J34" s="12"/>
      <c r="K34" s="12"/>
      <c r="L34" s="12"/>
      <c r="M34" s="12"/>
      <c r="N34" s="12"/>
      <c r="O34" s="12"/>
      <c r="P34" s="12"/>
      <c r="Q34" s="12"/>
      <c r="R34" s="12"/>
      <c r="S34" s="12"/>
    </row>
    <row r="35" spans="1:36" s="1" customFormat="1" x14ac:dyDescent="0.25">
      <c r="A35" s="11"/>
      <c r="B35" s="11"/>
      <c r="C35" s="11"/>
      <c r="D35" s="11"/>
      <c r="E35" s="11"/>
      <c r="F35" s="11"/>
      <c r="G35" s="12"/>
      <c r="H35" s="12"/>
      <c r="I35" s="12"/>
      <c r="J35" s="12"/>
      <c r="K35" s="12"/>
      <c r="L35" s="12"/>
      <c r="M35" s="12"/>
      <c r="N35" s="12"/>
      <c r="O35" s="12"/>
      <c r="P35" s="12"/>
      <c r="Q35" s="12"/>
      <c r="R35" s="12"/>
      <c r="S35" s="12"/>
    </row>
    <row r="36" spans="1:36" s="1" customFormat="1" x14ac:dyDescent="0.25">
      <c r="A36" s="11"/>
      <c r="B36" s="11"/>
      <c r="C36" s="11"/>
      <c r="D36" s="11"/>
      <c r="E36" s="11"/>
      <c r="F36" s="11"/>
      <c r="G36" s="12"/>
      <c r="H36" s="12"/>
      <c r="I36" s="12"/>
      <c r="J36" s="12"/>
      <c r="K36" s="12"/>
      <c r="L36" s="12"/>
      <c r="M36" s="12"/>
      <c r="N36" s="12"/>
      <c r="O36" s="12"/>
      <c r="P36" s="12"/>
      <c r="Q36" s="12"/>
      <c r="R36" s="12"/>
      <c r="S36" s="12"/>
    </row>
    <row r="37" spans="1:36" s="1" customFormat="1" x14ac:dyDescent="0.25">
      <c r="A37" s="11"/>
      <c r="B37" s="11"/>
      <c r="C37" s="11"/>
      <c r="D37" s="11"/>
      <c r="E37" s="11"/>
      <c r="F37" s="11"/>
      <c r="G37" s="12"/>
      <c r="H37" s="12"/>
      <c r="I37" s="12"/>
      <c r="J37" s="12"/>
      <c r="K37" s="12"/>
      <c r="L37" s="12"/>
      <c r="M37" s="12"/>
      <c r="N37" s="12"/>
      <c r="O37" s="12"/>
      <c r="P37" s="12"/>
      <c r="Q37" s="12"/>
      <c r="R37" s="12"/>
      <c r="S37" s="12"/>
    </row>
    <row r="38" spans="1:36" s="1" customFormat="1" x14ac:dyDescent="0.25">
      <c r="A38" s="11"/>
      <c r="B38" s="11"/>
      <c r="C38" s="11"/>
      <c r="D38" s="11"/>
      <c r="E38" s="11"/>
      <c r="F38" s="11"/>
      <c r="G38" s="12"/>
      <c r="H38" s="12"/>
      <c r="I38" s="12"/>
      <c r="J38" s="12"/>
      <c r="K38" s="12"/>
      <c r="L38" s="12"/>
      <c r="M38" s="12"/>
      <c r="N38" s="12"/>
      <c r="O38" s="12"/>
      <c r="P38" s="12"/>
      <c r="Q38" s="12"/>
      <c r="R38" s="12"/>
      <c r="S38" s="12"/>
    </row>
    <row r="39" spans="1:36" s="1" customFormat="1" x14ac:dyDescent="0.25">
      <c r="A39" s="11"/>
      <c r="B39" s="11"/>
      <c r="C39" s="11"/>
      <c r="D39" s="11"/>
      <c r="E39" s="11"/>
      <c r="F39" s="11"/>
      <c r="G39" s="12"/>
      <c r="H39" s="12"/>
      <c r="I39" s="12"/>
      <c r="J39" s="12"/>
      <c r="K39" s="12"/>
      <c r="L39" s="12"/>
      <c r="M39" s="12"/>
      <c r="N39" s="12"/>
      <c r="O39" s="12"/>
      <c r="P39" s="12"/>
      <c r="Q39" s="12"/>
      <c r="R39" s="12"/>
      <c r="S39" s="12"/>
    </row>
    <row r="40" spans="1:36" s="1" customFormat="1" x14ac:dyDescent="0.25">
      <c r="A40" s="11"/>
      <c r="B40" s="11"/>
      <c r="C40" s="11"/>
      <c r="D40" s="11"/>
      <c r="E40" s="11"/>
      <c r="F40" s="11"/>
      <c r="G40" s="12"/>
      <c r="H40" s="12"/>
      <c r="I40" s="12"/>
      <c r="J40" s="12"/>
      <c r="K40" s="12"/>
      <c r="L40" s="12"/>
      <c r="M40" s="12"/>
      <c r="N40" s="12"/>
      <c r="O40" s="12"/>
      <c r="P40" s="12"/>
      <c r="Q40" s="12"/>
      <c r="R40" s="12"/>
      <c r="S40" s="12"/>
    </row>
    <row r="41" spans="1:36" s="1" customFormat="1" x14ac:dyDescent="0.25">
      <c r="A41" s="11"/>
      <c r="B41" s="11"/>
      <c r="C41" s="11"/>
      <c r="D41" s="11"/>
      <c r="E41" s="11"/>
      <c r="F41" s="11"/>
      <c r="G41" s="12"/>
      <c r="H41" s="12"/>
      <c r="I41" s="12"/>
      <c r="J41" s="12"/>
      <c r="K41" s="12"/>
      <c r="L41" s="12"/>
      <c r="M41" s="12"/>
      <c r="N41" s="12"/>
      <c r="O41" s="12"/>
      <c r="P41" s="12"/>
      <c r="Q41" s="12"/>
      <c r="R41" s="12"/>
      <c r="S41" s="12"/>
    </row>
    <row r="42" spans="1:36" s="1" customFormat="1" x14ac:dyDescent="0.25">
      <c r="A42" s="11"/>
      <c r="B42" s="11"/>
      <c r="C42" s="11"/>
      <c r="D42" s="11"/>
      <c r="E42" s="11"/>
      <c r="F42" s="11"/>
      <c r="G42" s="12"/>
      <c r="H42" s="12"/>
      <c r="I42" s="12"/>
      <c r="J42" s="12"/>
      <c r="K42" s="12"/>
      <c r="L42" s="12"/>
      <c r="M42" s="12"/>
      <c r="N42" s="12"/>
      <c r="O42" s="12"/>
      <c r="P42" s="12"/>
      <c r="Q42" s="12"/>
      <c r="R42" s="12"/>
      <c r="S42" s="12"/>
    </row>
    <row r="43" spans="1:36" s="1" customFormat="1" x14ac:dyDescent="0.25">
      <c r="A43" s="11"/>
      <c r="B43" s="11"/>
      <c r="C43" s="11"/>
      <c r="D43" s="11"/>
      <c r="E43" s="11"/>
      <c r="F43" s="11"/>
      <c r="G43" s="12"/>
      <c r="H43" s="12"/>
      <c r="I43" s="12"/>
      <c r="J43" s="12"/>
      <c r="K43" s="12"/>
      <c r="L43" s="12"/>
      <c r="M43" s="12"/>
      <c r="N43" s="12"/>
      <c r="O43" s="12"/>
      <c r="P43" s="12"/>
      <c r="Q43" s="12"/>
      <c r="R43" s="12"/>
      <c r="S43" s="12"/>
    </row>
    <row r="44" spans="1:36" s="1" customFormat="1" x14ac:dyDescent="0.25">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row>
    <row r="45" spans="1:36" s="1" customFormat="1" x14ac:dyDescent="0.25">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row>
    <row r="46" spans="1:36" s="1" customFormat="1" x14ac:dyDescent="0.25">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row>
    <row r="47" spans="1:36" s="1" customFormat="1" x14ac:dyDescent="0.25">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row>
    <row r="48" spans="1:36" s="1" customFormat="1" x14ac:dyDescent="0.25">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row>
    <row r="49" spans="7:36" s="1" customFormat="1" x14ac:dyDescent="0.2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row>
    <row r="50" spans="7:36" s="1" customFormat="1" x14ac:dyDescent="0.2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row>
    <row r="51" spans="7:36" s="1" customFormat="1" x14ac:dyDescent="0.2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row>
    <row r="52" spans="7:36" s="1" customFormat="1" x14ac:dyDescent="0.2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row>
    <row r="53" spans="7:36" s="1" customFormat="1" x14ac:dyDescent="0.2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row>
    <row r="54" spans="7:36" s="1" customFormat="1" x14ac:dyDescent="0.2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row>
    <row r="55" spans="7:36" s="1" customFormat="1" x14ac:dyDescent="0.2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row>
    <row r="56" spans="7:36" s="1" customFormat="1" x14ac:dyDescent="0.2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row>
    <row r="57" spans="7:36" s="1" customFormat="1" x14ac:dyDescent="0.25">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row>
    <row r="58" spans="7:36" s="1" customFormat="1" x14ac:dyDescent="0.25">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row>
    <row r="59" spans="7:36" s="1" customFormat="1" x14ac:dyDescent="0.25">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row>
    <row r="60" spans="7:36" s="1" customFormat="1" x14ac:dyDescent="0.2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row>
    <row r="61" spans="7:36" s="1" customFormat="1" x14ac:dyDescent="0.2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row>
    <row r="62" spans="7:36" s="1" customFormat="1" x14ac:dyDescent="0.2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row>
    <row r="63" spans="7:36" s="1" customFormat="1" x14ac:dyDescent="0.2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row>
    <row r="64" spans="7:36" s="1" customFormat="1" x14ac:dyDescent="0.2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row>
    <row r="65" spans="7:36" s="1" customFormat="1" x14ac:dyDescent="0.2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row>
    <row r="66" spans="7:36" s="1" customFormat="1" x14ac:dyDescent="0.2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row>
    <row r="67" spans="7:36" s="1" customFormat="1" x14ac:dyDescent="0.2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row>
    <row r="68" spans="7:36" s="1" customFormat="1" x14ac:dyDescent="0.25">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row>
    <row r="69" spans="7:36" s="1" customFormat="1" x14ac:dyDescent="0.25">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row>
    <row r="70" spans="7:36" s="1" customFormat="1" x14ac:dyDescent="0.25">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row>
    <row r="71" spans="7:36" s="1" customFormat="1" x14ac:dyDescent="0.25">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row>
    <row r="72" spans="7:36" s="1" customFormat="1" x14ac:dyDescent="0.25">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row>
    <row r="73" spans="7:36" s="1" customFormat="1" x14ac:dyDescent="0.2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row>
    <row r="74" spans="7:36" s="1" customFormat="1" x14ac:dyDescent="0.2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row>
    <row r="75" spans="7:36" s="1" customFormat="1" x14ac:dyDescent="0.2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row>
    <row r="76" spans="7:36" s="1" customFormat="1" x14ac:dyDescent="0.2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row>
    <row r="77" spans="7:36" s="1" customFormat="1" x14ac:dyDescent="0.2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row>
    <row r="78" spans="7:36" s="1" customFormat="1" x14ac:dyDescent="0.2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row>
    <row r="79" spans="7:36" s="1" customFormat="1" x14ac:dyDescent="0.2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row>
    <row r="80" spans="7:36" s="1" customFormat="1" x14ac:dyDescent="0.2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row>
    <row r="81" spans="7:36" s="1" customFormat="1" x14ac:dyDescent="0.25">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row>
    <row r="82" spans="7:36" s="1" customFormat="1" x14ac:dyDescent="0.25">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row>
    <row r="83" spans="7:36" s="1" customFormat="1" x14ac:dyDescent="0.25">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row>
    <row r="84" spans="7:36" s="1" customFormat="1" x14ac:dyDescent="0.2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row>
    <row r="85" spans="7:36" s="1" customFormat="1" x14ac:dyDescent="0.2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row>
    <row r="86" spans="7:36" s="1" customFormat="1" x14ac:dyDescent="0.2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row>
    <row r="87" spans="7:36" s="1" customFormat="1" x14ac:dyDescent="0.2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row>
    <row r="88" spans="7:36" s="1" customFormat="1" x14ac:dyDescent="0.2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row>
    <row r="89" spans="7:36" s="1" customFormat="1" x14ac:dyDescent="0.2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row>
    <row r="90" spans="7:36" s="1" customFormat="1" x14ac:dyDescent="0.2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row>
    <row r="91" spans="7:36" s="1" customFormat="1" x14ac:dyDescent="0.2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row>
    <row r="92" spans="7:36" s="1" customFormat="1" x14ac:dyDescent="0.25">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row>
    <row r="93" spans="7:36" s="1" customFormat="1" x14ac:dyDescent="0.25">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row>
    <row r="94" spans="7:36" s="1" customFormat="1" x14ac:dyDescent="0.25">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row>
    <row r="95" spans="7:36" s="1" customFormat="1" x14ac:dyDescent="0.25">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row>
    <row r="96" spans="7:36" s="1" customFormat="1" x14ac:dyDescent="0.25">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row>
    <row r="97" spans="7:36" s="1" customFormat="1" x14ac:dyDescent="0.25">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row>
    <row r="98" spans="7:36" s="1" customFormat="1" x14ac:dyDescent="0.25">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row>
    <row r="99" spans="7:36" s="1" customFormat="1" x14ac:dyDescent="0.2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row>
    <row r="100" spans="7:36" s="1" customFormat="1" x14ac:dyDescent="0.2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row>
    <row r="101" spans="7:36" s="1" customFormat="1" x14ac:dyDescent="0.25">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row>
    <row r="102" spans="7:36" s="1" customFormat="1" x14ac:dyDescent="0.25">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row>
    <row r="103" spans="7:36" s="1" customFormat="1" x14ac:dyDescent="0.25">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row>
    <row r="104" spans="7:36" s="1" customFormat="1" x14ac:dyDescent="0.25">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row>
    <row r="105" spans="7:36" s="1" customFormat="1" x14ac:dyDescent="0.25">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row>
    <row r="106" spans="7:36" s="1" customFormat="1" x14ac:dyDescent="0.25">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row>
    <row r="107" spans="7:36" s="1" customFormat="1" x14ac:dyDescent="0.25">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row>
    <row r="108" spans="7:36" s="1" customFormat="1" x14ac:dyDescent="0.25">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row>
    <row r="109" spans="7:36" s="1" customFormat="1" x14ac:dyDescent="0.25">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row>
    <row r="110" spans="7:36" s="1" customFormat="1" x14ac:dyDescent="0.25">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row>
    <row r="111" spans="7:36" s="1" customFormat="1" x14ac:dyDescent="0.25">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row>
    <row r="112" spans="7:36" s="1" customFormat="1" x14ac:dyDescent="0.25">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row>
    <row r="113" spans="7:36" s="1" customFormat="1" x14ac:dyDescent="0.25">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row>
    <row r="114" spans="7:36" s="1" customFormat="1" x14ac:dyDescent="0.25">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row>
    <row r="115" spans="7:36" s="1" customFormat="1" x14ac:dyDescent="0.25">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row>
    <row r="116" spans="7:36" s="1" customFormat="1" x14ac:dyDescent="0.25">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row>
    <row r="117" spans="7:36" s="1" customFormat="1" x14ac:dyDescent="0.25">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row>
    <row r="118" spans="7:36" s="1" customFormat="1" x14ac:dyDescent="0.25">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row>
    <row r="119" spans="7:36" s="1" customFormat="1" x14ac:dyDescent="0.25">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row>
    <row r="120" spans="7:36" s="1" customFormat="1" x14ac:dyDescent="0.25">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row>
    <row r="121" spans="7:36" s="1" customFormat="1" x14ac:dyDescent="0.25">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row>
    <row r="122" spans="7:36" s="1" customFormat="1" x14ac:dyDescent="0.25">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row>
    <row r="123" spans="7:36" s="1" customFormat="1" x14ac:dyDescent="0.25">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row>
    <row r="124" spans="7:36" s="1" customFormat="1" x14ac:dyDescent="0.25">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row>
    <row r="125" spans="7:36" s="1" customFormat="1" x14ac:dyDescent="0.25">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row>
    <row r="126" spans="7:36" s="1" customFormat="1" x14ac:dyDescent="0.25">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row>
    <row r="127" spans="7:36" s="1" customFormat="1" x14ac:dyDescent="0.25">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row>
    <row r="128" spans="7:36" s="1" customFormat="1" x14ac:dyDescent="0.25">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row>
    <row r="129" spans="7:36" s="1" customFormat="1" x14ac:dyDescent="0.25">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row>
    <row r="130" spans="7:36" s="1" customFormat="1" x14ac:dyDescent="0.25">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row>
    <row r="131" spans="7:36" s="1" customFormat="1" x14ac:dyDescent="0.25">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row>
    <row r="132" spans="7:36" s="1" customFormat="1" x14ac:dyDescent="0.25">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row>
    <row r="133" spans="7:36" s="1" customFormat="1" x14ac:dyDescent="0.25">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row>
    <row r="134" spans="7:36" s="1" customFormat="1" x14ac:dyDescent="0.25">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row>
    <row r="135" spans="7:36" s="1" customFormat="1" x14ac:dyDescent="0.25">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row>
    <row r="136" spans="7:36" s="1" customFormat="1" x14ac:dyDescent="0.25">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row>
    <row r="137" spans="7:36" s="1" customFormat="1" x14ac:dyDescent="0.25">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row>
    <row r="138" spans="7:36" s="1" customFormat="1" x14ac:dyDescent="0.25">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row>
    <row r="139" spans="7:36" s="1" customFormat="1" x14ac:dyDescent="0.25">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row>
    <row r="140" spans="7:36" s="1" customFormat="1" x14ac:dyDescent="0.25">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row>
    <row r="141" spans="7:36" s="1" customFormat="1" x14ac:dyDescent="0.25">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row>
    <row r="142" spans="7:36" s="1" customFormat="1" x14ac:dyDescent="0.25">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row>
    <row r="143" spans="7:36" s="1" customFormat="1" x14ac:dyDescent="0.25">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row>
    <row r="144" spans="7:36" s="1" customFormat="1" x14ac:dyDescent="0.25">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row>
    <row r="145" spans="7:36" s="1" customFormat="1" x14ac:dyDescent="0.25">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row>
    <row r="146" spans="7:36" s="1" customFormat="1" x14ac:dyDescent="0.25">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row>
    <row r="147" spans="7:36" s="1" customFormat="1" x14ac:dyDescent="0.2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row>
    <row r="148" spans="7:36" s="1" customFormat="1" x14ac:dyDescent="0.2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row>
    <row r="149" spans="7:36" s="1" customFormat="1" x14ac:dyDescent="0.2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row>
    <row r="150" spans="7:36" s="1" customFormat="1" x14ac:dyDescent="0.2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row>
    <row r="151" spans="7:36" s="1" customFormat="1" x14ac:dyDescent="0.2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row>
    <row r="152" spans="7:36" s="1" customFormat="1" x14ac:dyDescent="0.25">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row>
    <row r="153" spans="7:36" s="1" customFormat="1" x14ac:dyDescent="0.25">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row>
  </sheetData>
  <mergeCells count="51">
    <mergeCell ref="A13:F14"/>
    <mergeCell ref="AD15:AE16"/>
    <mergeCell ref="V15:V16"/>
    <mergeCell ref="G14:G16"/>
    <mergeCell ref="H14:H16"/>
    <mergeCell ref="I15:I16"/>
    <mergeCell ref="J15:J16"/>
    <mergeCell ref="A15:A16"/>
    <mergeCell ref="B15:B16"/>
    <mergeCell ref="C15:C16"/>
    <mergeCell ref="X15:X16"/>
    <mergeCell ref="Y15:Y16"/>
    <mergeCell ref="S13:S16"/>
    <mergeCell ref="P14:P16"/>
    <mergeCell ref="Q14:Q16"/>
    <mergeCell ref="G13:N13"/>
    <mergeCell ref="Z13:AG13"/>
    <mergeCell ref="AH13:AH16"/>
    <mergeCell ref="AI13:AI16"/>
    <mergeCell ref="AJ13:AJ16"/>
    <mergeCell ref="AF15:AG16"/>
    <mergeCell ref="Z15:AA16"/>
    <mergeCell ref="AB15:AC16"/>
    <mergeCell ref="T14:T16"/>
    <mergeCell ref="U14:U16"/>
    <mergeCell ref="W15:W16"/>
    <mergeCell ref="V14:Y14"/>
    <mergeCell ref="O13:Q13"/>
    <mergeCell ref="R13:R16"/>
    <mergeCell ref="I30:I31"/>
    <mergeCell ref="J30:J31"/>
    <mergeCell ref="K30:K31"/>
    <mergeCell ref="L30:L31"/>
    <mergeCell ref="D15:D16"/>
    <mergeCell ref="K15:N15"/>
    <mergeCell ref="AK13:AK16"/>
    <mergeCell ref="I14:J14"/>
    <mergeCell ref="K14:N14"/>
    <mergeCell ref="A4:AK4"/>
    <mergeCell ref="A5:AK5"/>
    <mergeCell ref="A9:B9"/>
    <mergeCell ref="A10:B10"/>
    <mergeCell ref="A12:F12"/>
    <mergeCell ref="G12:N12"/>
    <mergeCell ref="O12:Q12"/>
    <mergeCell ref="T12:Y12"/>
    <mergeCell ref="Z12:AG12"/>
    <mergeCell ref="A6:AK6"/>
    <mergeCell ref="A7:AK7"/>
    <mergeCell ref="O14:O16"/>
    <mergeCell ref="T13:Y13"/>
  </mergeCells>
  <pageMargins left="0.7" right="0.7" top="0.75" bottom="0.75" header="0.3" footer="0.3"/>
  <pageSetup paperSize="5" orientation="landscape" horizontalDpi="4294967295" verticalDpi="4294967295"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59999389629810485"/>
  </sheetPr>
  <dimension ref="A1:BW151"/>
  <sheetViews>
    <sheetView topLeftCell="A6" zoomScale="72" zoomScaleNormal="72" workbookViewId="0">
      <selection activeCell="Q17" sqref="Q17"/>
    </sheetView>
  </sheetViews>
  <sheetFormatPr baseColWidth="10" defaultColWidth="9.140625" defaultRowHeight="15" x14ac:dyDescent="0.25"/>
  <cols>
    <col min="1" max="1" width="18.42578125" customWidth="1"/>
    <col min="2" max="6" width="14.85546875" customWidth="1"/>
    <col min="7" max="7" width="22.42578125" style="17" customWidth="1"/>
    <col min="8" max="8" width="14.28515625" style="17" customWidth="1"/>
    <col min="9" max="9" width="7.7109375" style="17" customWidth="1"/>
    <col min="10" max="10" width="7.85546875" style="17" customWidth="1"/>
    <col min="11" max="11" width="7.42578125" style="17" customWidth="1"/>
    <col min="12" max="12" width="7" style="17" customWidth="1"/>
    <col min="13" max="13" width="8" style="17" customWidth="1"/>
    <col min="14" max="14" width="7" style="17" customWidth="1"/>
    <col min="15" max="15" width="13.42578125" style="17" customWidth="1"/>
    <col min="16" max="16" width="32.5703125" style="17" customWidth="1"/>
    <col min="17" max="17" width="41" style="17" customWidth="1"/>
    <col min="18" max="18" width="42.140625" style="17" customWidth="1"/>
    <col min="19" max="19" width="19.42578125" style="17" customWidth="1"/>
    <col min="20" max="20" width="14.42578125" style="17" customWidth="1"/>
    <col min="21" max="21" width="12.7109375" style="17" customWidth="1"/>
    <col min="22" max="22" width="6.140625" style="17" customWidth="1"/>
    <col min="23" max="25" width="4.85546875" style="17" bestFit="1" customWidth="1"/>
    <col min="26" max="26" width="12.7109375" style="17" bestFit="1" customWidth="1"/>
    <col min="27" max="27" width="12.85546875" style="17" bestFit="1" customWidth="1"/>
    <col min="28" max="28" width="12.7109375" style="17" bestFit="1" customWidth="1"/>
    <col min="29" max="29" width="14.28515625" style="17" customWidth="1"/>
    <col min="30" max="30" width="12.7109375" style="17" bestFit="1" customWidth="1"/>
    <col min="31" max="31" width="15.42578125" style="17" customWidth="1"/>
    <col min="32" max="32" width="12.7109375" style="17" bestFit="1" customWidth="1"/>
    <col min="33" max="33" width="14" style="17" customWidth="1"/>
    <col min="34" max="34" width="14.28515625" style="17" customWidth="1"/>
    <col min="35" max="35" width="14.7109375" style="17" customWidth="1"/>
    <col min="36" max="36" width="21.85546875" style="17" customWidth="1"/>
    <col min="37" max="37" width="28.7109375" customWidth="1"/>
    <col min="38" max="75" width="9.140625" style="1"/>
  </cols>
  <sheetData>
    <row r="1" spans="1:37" s="1" customFormat="1" x14ac:dyDescent="0.2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37" s="1" customFormat="1" ht="33.75" customHeight="1" x14ac:dyDescent="0.25">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1:37" s="1" customFormat="1" ht="18" customHeight="1" x14ac:dyDescent="0.25">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row>
    <row r="4" spans="1:37" s="1" customFormat="1" ht="23.25" x14ac:dyDescent="0.35">
      <c r="A4" s="74" t="s">
        <v>0</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row>
    <row r="5" spans="1:37" s="1" customFormat="1" ht="16.5" customHeight="1" x14ac:dyDescent="0.35">
      <c r="A5" s="75" t="s">
        <v>1</v>
      </c>
      <c r="B5" s="75"/>
      <c r="C5" s="75"/>
      <c r="D5" s="75"/>
      <c r="E5" s="75"/>
      <c r="F5" s="75"/>
      <c r="G5" s="75"/>
      <c r="H5" s="75"/>
      <c r="I5" s="75"/>
      <c r="J5" s="75"/>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row>
    <row r="6" spans="1:37" s="1" customFormat="1" ht="23.25" x14ac:dyDescent="0.35">
      <c r="A6" s="80" t="s">
        <v>2</v>
      </c>
      <c r="B6" s="80"/>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row>
    <row r="7" spans="1:37" s="1" customFormat="1" ht="18.75" x14ac:dyDescent="0.3">
      <c r="A7" s="81" t="s">
        <v>3</v>
      </c>
      <c r="B7" s="81"/>
      <c r="C7" s="81"/>
      <c r="D7" s="81"/>
      <c r="E7" s="81"/>
      <c r="F7" s="81"/>
      <c r="G7" s="81"/>
      <c r="H7" s="81"/>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row>
    <row r="8" spans="1:37" s="1" customFormat="1" ht="15" customHeight="1" x14ac:dyDescent="0.25">
      <c r="B8" s="3"/>
      <c r="C8" s="3"/>
      <c r="D8" s="3"/>
    </row>
    <row r="9" spans="1:37" s="1" customFormat="1" ht="23.65" customHeight="1" x14ac:dyDescent="0.25">
      <c r="A9" s="76" t="s">
        <v>4</v>
      </c>
      <c r="B9" s="76"/>
      <c r="C9" s="24" t="s">
        <v>84</v>
      </c>
      <c r="D9" s="4"/>
      <c r="E9" s="4"/>
      <c r="F9" s="4"/>
    </row>
    <row r="10" spans="1:37" s="1" customFormat="1" ht="20.100000000000001" customHeight="1" x14ac:dyDescent="0.25">
      <c r="A10" s="76" t="s">
        <v>6</v>
      </c>
      <c r="B10" s="76"/>
      <c r="C10" s="25" t="s">
        <v>85</v>
      </c>
      <c r="D10" s="5"/>
      <c r="E10" s="5"/>
      <c r="F10" s="5"/>
    </row>
    <row r="11" spans="1:37" s="1" customFormat="1" x14ac:dyDescent="0.25">
      <c r="B11" s="3"/>
      <c r="C11" s="3"/>
      <c r="D11" s="3"/>
    </row>
    <row r="12" spans="1:37" x14ac:dyDescent="0.25">
      <c r="A12" s="77">
        <v>1</v>
      </c>
      <c r="B12" s="77"/>
      <c r="C12" s="77"/>
      <c r="D12" s="77"/>
      <c r="E12" s="77"/>
      <c r="F12" s="78"/>
      <c r="G12" s="79">
        <v>2</v>
      </c>
      <c r="H12" s="77"/>
      <c r="I12" s="77"/>
      <c r="J12" s="77"/>
      <c r="K12" s="77"/>
      <c r="L12" s="77"/>
      <c r="M12" s="77"/>
      <c r="N12" s="78"/>
      <c r="O12" s="79">
        <v>3</v>
      </c>
      <c r="P12" s="77"/>
      <c r="Q12" s="77"/>
      <c r="R12" s="42">
        <v>4</v>
      </c>
      <c r="S12" s="42">
        <v>5</v>
      </c>
      <c r="T12" s="79">
        <v>6</v>
      </c>
      <c r="U12" s="77"/>
      <c r="V12" s="77"/>
      <c r="W12" s="77"/>
      <c r="X12" s="77"/>
      <c r="Y12" s="78"/>
      <c r="Z12" s="79">
        <v>7</v>
      </c>
      <c r="AA12" s="77"/>
      <c r="AB12" s="77"/>
      <c r="AC12" s="77"/>
      <c r="AD12" s="77"/>
      <c r="AE12" s="77"/>
      <c r="AF12" s="77"/>
      <c r="AG12" s="78"/>
      <c r="AH12" s="6">
        <v>8</v>
      </c>
      <c r="AI12" s="6">
        <v>9</v>
      </c>
      <c r="AJ12" s="6">
        <v>10</v>
      </c>
      <c r="AK12" s="7">
        <v>11</v>
      </c>
    </row>
    <row r="13" spans="1:37" ht="36.950000000000003" customHeight="1" x14ac:dyDescent="0.25">
      <c r="A13" s="89" t="s">
        <v>8</v>
      </c>
      <c r="B13" s="95"/>
      <c r="C13" s="95"/>
      <c r="D13" s="95"/>
      <c r="E13" s="95"/>
      <c r="F13" s="92"/>
      <c r="G13" s="84" t="s">
        <v>9</v>
      </c>
      <c r="H13" s="85"/>
      <c r="I13" s="85"/>
      <c r="J13" s="85"/>
      <c r="K13" s="85"/>
      <c r="L13" s="85"/>
      <c r="M13" s="85"/>
      <c r="N13" s="86"/>
      <c r="O13" s="84" t="s">
        <v>10</v>
      </c>
      <c r="P13" s="85"/>
      <c r="Q13" s="86"/>
      <c r="R13" s="89" t="s">
        <v>11</v>
      </c>
      <c r="S13" s="82" t="s">
        <v>12</v>
      </c>
      <c r="T13" s="84" t="s">
        <v>13</v>
      </c>
      <c r="U13" s="85"/>
      <c r="V13" s="85"/>
      <c r="W13" s="85"/>
      <c r="X13" s="85"/>
      <c r="Y13" s="86"/>
      <c r="Z13" s="91" t="s">
        <v>14</v>
      </c>
      <c r="AA13" s="91"/>
      <c r="AB13" s="91"/>
      <c r="AC13" s="91"/>
      <c r="AD13" s="91"/>
      <c r="AE13" s="91"/>
      <c r="AF13" s="91"/>
      <c r="AG13" s="91"/>
      <c r="AH13" s="82" t="s">
        <v>15</v>
      </c>
      <c r="AI13" s="82" t="s">
        <v>16</v>
      </c>
      <c r="AJ13" s="82" t="s">
        <v>17</v>
      </c>
      <c r="AK13" s="70" t="s">
        <v>18</v>
      </c>
    </row>
    <row r="14" spans="1:37" ht="21" customHeight="1" x14ac:dyDescent="0.25">
      <c r="A14" s="71"/>
      <c r="B14" s="73"/>
      <c r="C14" s="73"/>
      <c r="D14" s="73"/>
      <c r="E14" s="73"/>
      <c r="F14" s="72"/>
      <c r="G14" s="70" t="s">
        <v>19</v>
      </c>
      <c r="H14" s="70" t="s">
        <v>20</v>
      </c>
      <c r="I14" s="71" t="s">
        <v>21</v>
      </c>
      <c r="J14" s="72"/>
      <c r="K14" s="71" t="s">
        <v>22</v>
      </c>
      <c r="L14" s="73"/>
      <c r="M14" s="73"/>
      <c r="N14" s="72"/>
      <c r="O14" s="82" t="s">
        <v>23</v>
      </c>
      <c r="P14" s="82" t="s">
        <v>24</v>
      </c>
      <c r="Q14" s="82" t="s">
        <v>25</v>
      </c>
      <c r="R14" s="90"/>
      <c r="S14" s="70"/>
      <c r="T14" s="82" t="s">
        <v>19</v>
      </c>
      <c r="U14" s="88" t="s">
        <v>26</v>
      </c>
      <c r="V14" s="84" t="s">
        <v>27</v>
      </c>
      <c r="W14" s="85"/>
      <c r="X14" s="85"/>
      <c r="Y14" s="86"/>
      <c r="Z14" s="45" t="s">
        <v>28</v>
      </c>
      <c r="AA14" s="45" t="s">
        <v>29</v>
      </c>
      <c r="AB14" s="45" t="s">
        <v>28</v>
      </c>
      <c r="AC14" s="45" t="s">
        <v>29</v>
      </c>
      <c r="AD14" s="45" t="s">
        <v>28</v>
      </c>
      <c r="AE14" s="45" t="s">
        <v>29</v>
      </c>
      <c r="AF14" s="45" t="s">
        <v>28</v>
      </c>
      <c r="AG14" s="45" t="s">
        <v>29</v>
      </c>
      <c r="AH14" s="70"/>
      <c r="AI14" s="70"/>
      <c r="AJ14" s="70"/>
      <c r="AK14" s="70"/>
    </row>
    <row r="15" spans="1:37" ht="22.5" customHeight="1" x14ac:dyDescent="0.25">
      <c r="A15" s="82" t="s">
        <v>30</v>
      </c>
      <c r="B15" s="82" t="s">
        <v>31</v>
      </c>
      <c r="C15" s="82" t="s">
        <v>32</v>
      </c>
      <c r="D15" s="82" t="s">
        <v>20</v>
      </c>
      <c r="E15" s="44" t="s">
        <v>33</v>
      </c>
      <c r="F15" s="44" t="s">
        <v>34</v>
      </c>
      <c r="G15" s="70"/>
      <c r="H15" s="70"/>
      <c r="I15" s="88" t="s">
        <v>35</v>
      </c>
      <c r="J15" s="88" t="s">
        <v>36</v>
      </c>
      <c r="K15" s="88" t="s">
        <v>37</v>
      </c>
      <c r="L15" s="88"/>
      <c r="M15" s="88"/>
      <c r="N15" s="88"/>
      <c r="O15" s="70"/>
      <c r="P15" s="70"/>
      <c r="Q15" s="70"/>
      <c r="R15" s="90"/>
      <c r="S15" s="70"/>
      <c r="T15" s="70"/>
      <c r="U15" s="88"/>
      <c r="V15" s="88" t="s">
        <v>38</v>
      </c>
      <c r="W15" s="88" t="s">
        <v>39</v>
      </c>
      <c r="X15" s="88" t="s">
        <v>40</v>
      </c>
      <c r="Y15" s="88" t="s">
        <v>41</v>
      </c>
      <c r="Z15" s="89">
        <v>2021</v>
      </c>
      <c r="AA15" s="92"/>
      <c r="AB15" s="89">
        <v>2022</v>
      </c>
      <c r="AC15" s="92"/>
      <c r="AD15" s="89">
        <v>2022</v>
      </c>
      <c r="AE15" s="92"/>
      <c r="AF15" s="89">
        <v>2022</v>
      </c>
      <c r="AG15" s="92"/>
      <c r="AH15" s="70"/>
      <c r="AI15" s="70"/>
      <c r="AJ15" s="70"/>
      <c r="AK15" s="70"/>
    </row>
    <row r="16" spans="1:37" x14ac:dyDescent="0.25">
      <c r="A16" s="70"/>
      <c r="B16" s="83"/>
      <c r="C16" s="70"/>
      <c r="D16" s="70"/>
      <c r="E16" s="43">
        <v>2019</v>
      </c>
      <c r="F16" s="43">
        <v>2024</v>
      </c>
      <c r="G16" s="70"/>
      <c r="H16" s="70"/>
      <c r="I16" s="82"/>
      <c r="J16" s="82"/>
      <c r="K16" s="43">
        <v>2021</v>
      </c>
      <c r="L16" s="43">
        <v>2022</v>
      </c>
      <c r="M16" s="43">
        <v>2023</v>
      </c>
      <c r="N16" s="43">
        <v>2024</v>
      </c>
      <c r="O16" s="83"/>
      <c r="P16" s="83"/>
      <c r="Q16" s="83"/>
      <c r="R16" s="90"/>
      <c r="S16" s="70"/>
      <c r="T16" s="70"/>
      <c r="U16" s="82"/>
      <c r="V16" s="82"/>
      <c r="W16" s="82"/>
      <c r="X16" s="82"/>
      <c r="Y16" s="82"/>
      <c r="Z16" s="93"/>
      <c r="AA16" s="94"/>
      <c r="AB16" s="93"/>
      <c r="AC16" s="94"/>
      <c r="AD16" s="93"/>
      <c r="AE16" s="94"/>
      <c r="AF16" s="93"/>
      <c r="AG16" s="94"/>
      <c r="AH16" s="70"/>
      <c r="AI16" s="70"/>
      <c r="AJ16" s="70"/>
      <c r="AK16" s="70"/>
    </row>
    <row r="17" spans="1:37" s="20" customFormat="1" ht="222.4" customHeight="1" x14ac:dyDescent="0.25">
      <c r="A17" s="18" t="s">
        <v>86</v>
      </c>
      <c r="B17" s="60" t="s">
        <v>87</v>
      </c>
      <c r="C17" s="59" t="s">
        <v>88</v>
      </c>
      <c r="D17" s="21"/>
      <c r="E17" s="21"/>
      <c r="F17" s="21"/>
      <c r="G17" s="18" t="s">
        <v>89</v>
      </c>
      <c r="H17" s="18" t="s">
        <v>90</v>
      </c>
      <c r="I17" s="30">
        <v>2020</v>
      </c>
      <c r="J17" s="30">
        <v>0</v>
      </c>
      <c r="K17" s="38">
        <v>1</v>
      </c>
      <c r="L17" s="39">
        <v>0</v>
      </c>
      <c r="M17" s="39">
        <v>0</v>
      </c>
      <c r="N17" s="39">
        <v>0</v>
      </c>
      <c r="O17" s="22" t="s">
        <v>46</v>
      </c>
      <c r="P17" s="28" t="s">
        <v>91</v>
      </c>
      <c r="Q17" s="61" t="s">
        <v>170</v>
      </c>
      <c r="R17" s="28" t="s">
        <v>92</v>
      </c>
      <c r="S17" s="19"/>
      <c r="T17" s="62" t="s">
        <v>182</v>
      </c>
      <c r="U17" s="48" t="s">
        <v>93</v>
      </c>
      <c r="V17" s="47">
        <v>1</v>
      </c>
      <c r="W17" s="47" t="s">
        <v>50</v>
      </c>
      <c r="X17" s="47" t="s">
        <v>50</v>
      </c>
      <c r="Y17" s="47" t="s">
        <v>50</v>
      </c>
      <c r="Z17" s="36">
        <v>28911546.600000001</v>
      </c>
      <c r="AA17" s="37" t="s">
        <v>51</v>
      </c>
      <c r="AB17" s="36">
        <v>33248278.579999998</v>
      </c>
      <c r="AC17" s="37" t="s">
        <v>51</v>
      </c>
      <c r="AD17" s="36">
        <v>38235520.369999997</v>
      </c>
      <c r="AE17" s="37" t="s">
        <v>51</v>
      </c>
      <c r="AF17" s="36">
        <v>43970848.43</v>
      </c>
      <c r="AG17" s="37" t="s">
        <v>51</v>
      </c>
      <c r="AH17" s="18" t="s">
        <v>94</v>
      </c>
      <c r="AI17" s="18" t="s">
        <v>95</v>
      </c>
      <c r="AJ17" s="18" t="s">
        <v>96</v>
      </c>
      <c r="AK17" s="18" t="s">
        <v>97</v>
      </c>
    </row>
    <row r="18" spans="1:37" s="1" customFormat="1" x14ac:dyDescent="0.25">
      <c r="A18" s="8"/>
      <c r="B18" s="8"/>
      <c r="C18" s="8"/>
      <c r="D18" s="9"/>
      <c r="E18" s="9"/>
      <c r="F18" s="9"/>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8"/>
    </row>
    <row r="19" spans="1:37" s="1" customFormat="1" x14ac:dyDescent="0.25">
      <c r="A19" s="8"/>
      <c r="B19" s="8"/>
      <c r="C19" s="8"/>
      <c r="D19" s="9"/>
      <c r="E19" s="9"/>
      <c r="F19" s="9"/>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8"/>
    </row>
    <row r="20" spans="1:37" s="1" customFormat="1" x14ac:dyDescent="0.25">
      <c r="A20" s="8"/>
      <c r="B20" s="8"/>
      <c r="C20" s="8"/>
      <c r="D20" s="9"/>
      <c r="E20" s="9"/>
      <c r="F20" s="9"/>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8"/>
    </row>
    <row r="21" spans="1:37" s="1" customFormat="1" x14ac:dyDescent="0.25">
      <c r="A21" s="8"/>
      <c r="B21" s="8"/>
      <c r="C21" s="8"/>
      <c r="D21" s="9"/>
      <c r="E21" s="9"/>
      <c r="F21" s="9"/>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8"/>
    </row>
    <row r="22" spans="1:37" s="1" customFormat="1" x14ac:dyDescent="0.25">
      <c r="A22" s="8"/>
      <c r="B22" s="8"/>
      <c r="C22" s="8"/>
      <c r="D22" s="9"/>
      <c r="E22" s="9"/>
      <c r="F22" s="9"/>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8"/>
    </row>
    <row r="23" spans="1:37" s="1" customFormat="1" x14ac:dyDescent="0.25">
      <c r="A23" s="8"/>
      <c r="B23" s="8"/>
      <c r="C23" s="8"/>
      <c r="D23" s="9"/>
      <c r="E23" s="9"/>
      <c r="F23" s="9"/>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8"/>
    </row>
    <row r="24" spans="1:37" s="1" customFormat="1" x14ac:dyDescent="0.25">
      <c r="A24" s="8"/>
      <c r="B24" s="8"/>
      <c r="C24" s="8"/>
      <c r="D24" s="9"/>
      <c r="E24" s="9"/>
      <c r="F24" s="9"/>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8"/>
    </row>
    <row r="25" spans="1:37" s="1" customFormat="1" x14ac:dyDescent="0.25">
      <c r="A25" s="11" t="s">
        <v>62</v>
      </c>
      <c r="B25" s="11"/>
      <c r="C25" s="11"/>
      <c r="D25" s="11"/>
      <c r="E25" s="11"/>
      <c r="F25" s="11"/>
      <c r="G25" s="12"/>
      <c r="H25" s="12"/>
      <c r="I25" s="12"/>
      <c r="J25" s="12"/>
      <c r="K25" s="12"/>
      <c r="L25" s="12"/>
      <c r="M25" s="12"/>
      <c r="N25" s="12"/>
      <c r="O25" s="12"/>
      <c r="P25" s="12"/>
      <c r="Q25" s="12"/>
      <c r="R25" s="12"/>
      <c r="S25" s="12"/>
      <c r="T25" s="2"/>
      <c r="U25" s="2"/>
      <c r="V25" s="2"/>
      <c r="W25" s="2"/>
      <c r="X25" s="2"/>
      <c r="Y25" s="2"/>
      <c r="Z25" s="2"/>
      <c r="AA25" s="2"/>
      <c r="AB25" s="2"/>
      <c r="AC25" s="2"/>
      <c r="AD25" s="2"/>
      <c r="AE25" s="2"/>
      <c r="AF25" s="2"/>
      <c r="AG25" s="2"/>
      <c r="AH25" s="13"/>
      <c r="AI25" s="2"/>
      <c r="AJ25" s="2"/>
    </row>
    <row r="26" spans="1:37" s="1" customFormat="1" x14ac:dyDescent="0.25">
      <c r="A26" s="14"/>
      <c r="B26" s="14"/>
      <c r="C26" s="14"/>
      <c r="D26" s="14"/>
      <c r="E26" s="14"/>
      <c r="F26" s="14"/>
      <c r="G26" s="14"/>
      <c r="H26" s="14"/>
      <c r="I26" s="14"/>
      <c r="J26" s="14"/>
      <c r="K26" s="15"/>
      <c r="L26" s="15"/>
      <c r="M26" s="15"/>
      <c r="N26" s="15"/>
      <c r="O26" s="15"/>
      <c r="P26" s="15"/>
      <c r="Q26" s="15"/>
      <c r="R26" s="15"/>
      <c r="S26" s="15"/>
    </row>
    <row r="27" spans="1:37" s="1" customFormat="1" ht="33.75" customHeight="1" x14ac:dyDescent="0.25">
      <c r="A27" s="16"/>
      <c r="B27" s="16"/>
      <c r="C27" s="16"/>
      <c r="D27" s="16"/>
      <c r="E27" s="16"/>
      <c r="F27" s="16"/>
      <c r="G27" s="16"/>
      <c r="H27" s="16"/>
      <c r="I27" s="16"/>
      <c r="J27" s="16"/>
      <c r="K27" s="16"/>
      <c r="L27" s="16"/>
      <c r="M27" s="16"/>
      <c r="N27" s="16"/>
      <c r="O27" s="16"/>
      <c r="P27" s="16"/>
      <c r="Q27" s="16"/>
      <c r="R27" s="16"/>
      <c r="S27" s="16"/>
    </row>
    <row r="28" spans="1:37" s="1" customFormat="1" x14ac:dyDescent="0.25">
      <c r="A28" s="16"/>
      <c r="B28" s="16"/>
      <c r="C28" s="16"/>
      <c r="D28" s="16"/>
      <c r="E28" s="16"/>
      <c r="F28" s="16"/>
      <c r="G28" s="16"/>
      <c r="H28" s="16"/>
      <c r="I28" s="87"/>
      <c r="J28" s="87"/>
      <c r="K28" s="87"/>
      <c r="L28" s="87"/>
      <c r="M28" s="16"/>
      <c r="N28" s="16"/>
      <c r="O28" s="16"/>
      <c r="P28" s="16"/>
      <c r="Q28" s="16"/>
      <c r="R28" s="16"/>
      <c r="S28" s="16"/>
    </row>
    <row r="29" spans="1:37" s="1" customFormat="1" x14ac:dyDescent="0.25">
      <c r="A29" s="16"/>
      <c r="B29" s="16"/>
      <c r="C29" s="16"/>
      <c r="D29" s="16"/>
      <c r="E29" s="16"/>
      <c r="F29" s="16"/>
      <c r="G29" s="16"/>
      <c r="H29" s="16"/>
      <c r="I29" s="87"/>
      <c r="J29" s="87"/>
      <c r="K29" s="87"/>
      <c r="L29" s="87"/>
      <c r="M29" s="16"/>
      <c r="N29" s="16"/>
      <c r="O29" s="16"/>
      <c r="P29" s="16"/>
      <c r="Q29" s="16"/>
      <c r="R29" s="16"/>
      <c r="S29" s="16"/>
    </row>
    <row r="30" spans="1:37" s="1" customFormat="1" x14ac:dyDescent="0.25">
      <c r="A30" s="11"/>
      <c r="B30" s="11"/>
      <c r="C30" s="11"/>
      <c r="D30" s="11"/>
      <c r="E30" s="11"/>
      <c r="F30" s="11"/>
      <c r="G30" s="12"/>
      <c r="H30" s="12"/>
      <c r="I30" s="12"/>
      <c r="J30" s="12"/>
      <c r="K30" s="12"/>
      <c r="L30" s="12"/>
      <c r="M30" s="12"/>
      <c r="N30" s="12"/>
      <c r="O30" s="12"/>
      <c r="P30" s="12"/>
      <c r="Q30" s="12"/>
      <c r="R30" s="12"/>
      <c r="S30" s="12"/>
    </row>
    <row r="31" spans="1:37" s="1" customFormat="1" x14ac:dyDescent="0.25">
      <c r="A31" s="11"/>
      <c r="B31" s="11"/>
      <c r="C31" s="11"/>
      <c r="D31" s="11"/>
      <c r="E31" s="11"/>
      <c r="F31" s="11"/>
      <c r="G31" s="12"/>
      <c r="H31" s="12"/>
      <c r="I31" s="12"/>
      <c r="J31" s="12"/>
      <c r="K31" s="12"/>
      <c r="L31" s="12"/>
      <c r="M31" s="12"/>
      <c r="N31" s="12"/>
      <c r="O31" s="12"/>
      <c r="P31" s="12"/>
      <c r="Q31" s="12"/>
      <c r="R31" s="12"/>
      <c r="S31" s="12"/>
    </row>
    <row r="32" spans="1:37" s="1" customFormat="1" x14ac:dyDescent="0.25">
      <c r="A32" s="11"/>
      <c r="B32" s="11"/>
      <c r="C32" s="11"/>
      <c r="D32" s="11"/>
      <c r="E32" s="11"/>
      <c r="F32" s="11"/>
      <c r="G32" s="12"/>
      <c r="H32" s="12"/>
      <c r="I32" s="12"/>
      <c r="J32" s="12"/>
      <c r="K32" s="12"/>
      <c r="L32" s="12"/>
      <c r="M32" s="12"/>
      <c r="N32" s="12"/>
      <c r="O32" s="12"/>
      <c r="P32" s="12"/>
      <c r="Q32" s="12"/>
      <c r="R32" s="12"/>
      <c r="S32" s="12"/>
    </row>
    <row r="33" spans="1:36" s="1" customFormat="1" x14ac:dyDescent="0.25">
      <c r="A33" s="11"/>
      <c r="B33" s="11"/>
      <c r="C33" s="11"/>
      <c r="D33" s="11"/>
      <c r="E33" s="11"/>
      <c r="F33" s="11"/>
      <c r="G33" s="12"/>
      <c r="H33" s="12"/>
      <c r="I33" s="12"/>
      <c r="J33" s="12"/>
      <c r="K33" s="12"/>
      <c r="L33" s="12"/>
      <c r="M33" s="12"/>
      <c r="N33" s="12"/>
      <c r="O33" s="12"/>
      <c r="P33" s="12"/>
      <c r="Q33" s="12"/>
      <c r="R33" s="12"/>
      <c r="S33" s="12"/>
    </row>
    <row r="34" spans="1:36" s="1" customFormat="1" x14ac:dyDescent="0.25">
      <c r="A34" s="11"/>
      <c r="B34" s="11"/>
      <c r="C34" s="11"/>
      <c r="D34" s="11"/>
      <c r="E34" s="11"/>
      <c r="F34" s="11"/>
      <c r="G34" s="12"/>
      <c r="H34" s="12"/>
      <c r="I34" s="12"/>
      <c r="J34" s="12"/>
      <c r="K34" s="12"/>
      <c r="L34" s="12"/>
      <c r="M34" s="12"/>
      <c r="N34" s="12"/>
      <c r="O34" s="12"/>
      <c r="P34" s="12"/>
      <c r="Q34" s="12"/>
      <c r="R34" s="12"/>
      <c r="S34" s="12"/>
    </row>
    <row r="35" spans="1:36" s="1" customFormat="1" x14ac:dyDescent="0.25">
      <c r="A35" s="11"/>
      <c r="B35" s="11"/>
      <c r="C35" s="11"/>
      <c r="D35" s="11"/>
      <c r="E35" s="11"/>
      <c r="F35" s="11"/>
      <c r="G35" s="12"/>
      <c r="H35" s="12"/>
      <c r="I35" s="12"/>
      <c r="J35" s="12"/>
      <c r="K35" s="12"/>
      <c r="L35" s="12"/>
      <c r="M35" s="12"/>
      <c r="N35" s="12"/>
      <c r="O35" s="12"/>
      <c r="P35" s="12"/>
      <c r="Q35" s="12"/>
      <c r="R35" s="12"/>
      <c r="S35" s="12"/>
    </row>
    <row r="36" spans="1:36" s="1" customFormat="1" x14ac:dyDescent="0.25">
      <c r="A36" s="11"/>
      <c r="B36" s="11"/>
      <c r="C36" s="11"/>
      <c r="D36" s="11"/>
      <c r="E36" s="11"/>
      <c r="F36" s="11"/>
      <c r="G36" s="12"/>
      <c r="H36" s="12"/>
      <c r="I36" s="12"/>
      <c r="J36" s="12"/>
      <c r="K36" s="12"/>
      <c r="L36" s="12"/>
      <c r="M36" s="12"/>
      <c r="N36" s="12"/>
      <c r="O36" s="12"/>
      <c r="P36" s="12"/>
      <c r="Q36" s="12"/>
      <c r="R36" s="12"/>
      <c r="S36" s="12"/>
    </row>
    <row r="37" spans="1:36" s="1" customFormat="1" x14ac:dyDescent="0.25">
      <c r="A37" s="11"/>
      <c r="B37" s="11"/>
      <c r="C37" s="11"/>
      <c r="D37" s="11"/>
      <c r="E37" s="11"/>
      <c r="F37" s="11"/>
      <c r="G37" s="12"/>
      <c r="H37" s="12"/>
      <c r="I37" s="12"/>
      <c r="J37" s="12"/>
      <c r="K37" s="12"/>
      <c r="L37" s="12"/>
      <c r="M37" s="12"/>
      <c r="N37" s="12"/>
      <c r="O37" s="12"/>
      <c r="P37" s="12"/>
      <c r="Q37" s="12"/>
      <c r="R37" s="12"/>
      <c r="S37" s="12"/>
    </row>
    <row r="38" spans="1:36" s="1" customFormat="1" x14ac:dyDescent="0.25">
      <c r="A38" s="11"/>
      <c r="B38" s="11"/>
      <c r="C38" s="11"/>
      <c r="D38" s="11"/>
      <c r="E38" s="11"/>
      <c r="F38" s="11"/>
      <c r="G38" s="12"/>
      <c r="H38" s="12"/>
      <c r="I38" s="12"/>
      <c r="J38" s="12"/>
      <c r="K38" s="12"/>
      <c r="L38" s="12"/>
      <c r="M38" s="12"/>
      <c r="N38" s="12"/>
      <c r="O38" s="12"/>
      <c r="P38" s="12"/>
      <c r="Q38" s="12"/>
      <c r="R38" s="12"/>
      <c r="S38" s="12"/>
    </row>
    <row r="39" spans="1:36" s="1" customFormat="1" x14ac:dyDescent="0.25">
      <c r="A39" s="11"/>
      <c r="B39" s="11"/>
      <c r="C39" s="11"/>
      <c r="D39" s="11"/>
      <c r="E39" s="11"/>
      <c r="F39" s="11"/>
      <c r="G39" s="12"/>
      <c r="H39" s="12"/>
      <c r="I39" s="12"/>
      <c r="J39" s="12"/>
      <c r="K39" s="12"/>
      <c r="L39" s="12"/>
      <c r="M39" s="12"/>
      <c r="N39" s="12"/>
      <c r="O39" s="12"/>
      <c r="P39" s="12"/>
      <c r="Q39" s="12"/>
      <c r="R39" s="12"/>
      <c r="S39" s="12"/>
    </row>
    <row r="40" spans="1:36" s="1" customFormat="1" x14ac:dyDescent="0.25">
      <c r="A40" s="11"/>
      <c r="B40" s="11"/>
      <c r="C40" s="11"/>
      <c r="D40" s="11"/>
      <c r="E40" s="11"/>
      <c r="F40" s="11"/>
      <c r="G40" s="12"/>
      <c r="H40" s="12"/>
      <c r="I40" s="12"/>
      <c r="J40" s="12"/>
      <c r="K40" s="12"/>
      <c r="L40" s="12"/>
      <c r="M40" s="12"/>
      <c r="N40" s="12"/>
      <c r="O40" s="12"/>
      <c r="P40" s="12"/>
      <c r="Q40" s="12"/>
      <c r="R40" s="12"/>
      <c r="S40" s="12"/>
    </row>
    <row r="41" spans="1:36" s="1" customFormat="1" x14ac:dyDescent="0.25">
      <c r="A41" s="11"/>
      <c r="B41" s="11"/>
      <c r="C41" s="11"/>
      <c r="D41" s="11"/>
      <c r="E41" s="11"/>
      <c r="F41" s="11"/>
      <c r="G41" s="12"/>
      <c r="H41" s="12"/>
      <c r="I41" s="12"/>
      <c r="J41" s="12"/>
      <c r="K41" s="12"/>
      <c r="L41" s="12"/>
      <c r="M41" s="12"/>
      <c r="N41" s="12"/>
      <c r="O41" s="12"/>
      <c r="P41" s="12"/>
      <c r="Q41" s="12"/>
      <c r="R41" s="12"/>
      <c r="S41" s="12"/>
    </row>
    <row r="42" spans="1:36" s="1" customFormat="1" x14ac:dyDescent="0.25">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row>
    <row r="43" spans="1:36" s="1" customFormat="1" x14ac:dyDescent="0.25">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row>
    <row r="44" spans="1:36" s="1" customFormat="1" x14ac:dyDescent="0.25">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row>
    <row r="45" spans="1:36" s="1" customFormat="1" x14ac:dyDescent="0.25">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row>
    <row r="46" spans="1:36" s="1" customFormat="1" x14ac:dyDescent="0.25">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row>
    <row r="47" spans="1:36" s="1" customFormat="1" x14ac:dyDescent="0.25">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row>
    <row r="48" spans="1:36" s="1" customFormat="1" x14ac:dyDescent="0.25">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row>
    <row r="49" spans="7:36" s="1" customFormat="1" x14ac:dyDescent="0.2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row>
    <row r="50" spans="7:36" s="1" customFormat="1" x14ac:dyDescent="0.2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row>
    <row r="51" spans="7:36" s="1" customFormat="1" x14ac:dyDescent="0.2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row>
    <row r="52" spans="7:36" s="1" customFormat="1" x14ac:dyDescent="0.2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row>
    <row r="53" spans="7:36" s="1" customFormat="1" x14ac:dyDescent="0.2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row>
    <row r="54" spans="7:36" s="1" customFormat="1" x14ac:dyDescent="0.2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row>
    <row r="55" spans="7:36" s="1" customFormat="1" x14ac:dyDescent="0.2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row>
    <row r="56" spans="7:36" s="1" customFormat="1" x14ac:dyDescent="0.2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row>
    <row r="57" spans="7:36" s="1" customFormat="1" x14ac:dyDescent="0.25">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row>
    <row r="58" spans="7:36" s="1" customFormat="1" x14ac:dyDescent="0.25">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row>
    <row r="59" spans="7:36" s="1" customFormat="1" x14ac:dyDescent="0.25">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row>
    <row r="60" spans="7:36" s="1" customFormat="1" x14ac:dyDescent="0.2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row>
    <row r="61" spans="7:36" s="1" customFormat="1" x14ac:dyDescent="0.2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row>
    <row r="62" spans="7:36" s="1" customFormat="1" x14ac:dyDescent="0.2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row>
    <row r="63" spans="7:36" s="1" customFormat="1" x14ac:dyDescent="0.2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row>
    <row r="64" spans="7:36" s="1" customFormat="1" x14ac:dyDescent="0.2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row>
    <row r="65" spans="7:36" s="1" customFormat="1" x14ac:dyDescent="0.2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row>
    <row r="66" spans="7:36" s="1" customFormat="1" x14ac:dyDescent="0.2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row>
    <row r="67" spans="7:36" s="1" customFormat="1" x14ac:dyDescent="0.2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row>
    <row r="68" spans="7:36" s="1" customFormat="1" x14ac:dyDescent="0.25">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row>
    <row r="69" spans="7:36" s="1" customFormat="1" x14ac:dyDescent="0.25">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row>
    <row r="70" spans="7:36" s="1" customFormat="1" x14ac:dyDescent="0.25">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row>
    <row r="71" spans="7:36" s="1" customFormat="1" x14ac:dyDescent="0.25">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row>
    <row r="72" spans="7:36" s="1" customFormat="1" x14ac:dyDescent="0.25">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row>
    <row r="73" spans="7:36" s="1" customFormat="1" x14ac:dyDescent="0.2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row>
    <row r="74" spans="7:36" s="1" customFormat="1" x14ac:dyDescent="0.2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row>
    <row r="75" spans="7:36" s="1" customFormat="1" x14ac:dyDescent="0.2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row>
    <row r="76" spans="7:36" s="1" customFormat="1" x14ac:dyDescent="0.2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row>
    <row r="77" spans="7:36" s="1" customFormat="1" x14ac:dyDescent="0.2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row>
    <row r="78" spans="7:36" s="1" customFormat="1" x14ac:dyDescent="0.2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row>
    <row r="79" spans="7:36" s="1" customFormat="1" x14ac:dyDescent="0.2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row>
    <row r="80" spans="7:36" s="1" customFormat="1" x14ac:dyDescent="0.2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row>
    <row r="81" spans="7:36" s="1" customFormat="1" x14ac:dyDescent="0.25">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row>
    <row r="82" spans="7:36" s="1" customFormat="1" x14ac:dyDescent="0.25">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row>
    <row r="83" spans="7:36" s="1" customFormat="1" x14ac:dyDescent="0.25">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row>
    <row r="84" spans="7:36" s="1" customFormat="1" x14ac:dyDescent="0.2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row>
    <row r="85" spans="7:36" s="1" customFormat="1" x14ac:dyDescent="0.2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row>
    <row r="86" spans="7:36" s="1" customFormat="1" x14ac:dyDescent="0.2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row>
    <row r="87" spans="7:36" s="1" customFormat="1" x14ac:dyDescent="0.2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row>
    <row r="88" spans="7:36" s="1" customFormat="1" x14ac:dyDescent="0.2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row>
    <row r="89" spans="7:36" s="1" customFormat="1" x14ac:dyDescent="0.2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row>
    <row r="90" spans="7:36" s="1" customFormat="1" x14ac:dyDescent="0.2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row>
    <row r="91" spans="7:36" s="1" customFormat="1" x14ac:dyDescent="0.2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row>
    <row r="92" spans="7:36" s="1" customFormat="1" x14ac:dyDescent="0.25">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row>
    <row r="93" spans="7:36" s="1" customFormat="1" x14ac:dyDescent="0.25">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row>
    <row r="94" spans="7:36" s="1" customFormat="1" x14ac:dyDescent="0.25">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row>
    <row r="95" spans="7:36" s="1" customFormat="1" x14ac:dyDescent="0.25">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row>
    <row r="96" spans="7:36" s="1" customFormat="1" x14ac:dyDescent="0.25">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row>
    <row r="97" spans="7:36" s="1" customFormat="1" x14ac:dyDescent="0.25">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row>
    <row r="98" spans="7:36" s="1" customFormat="1" x14ac:dyDescent="0.25">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row>
    <row r="99" spans="7:36" s="1" customFormat="1" x14ac:dyDescent="0.2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row>
    <row r="100" spans="7:36" s="1" customFormat="1" x14ac:dyDescent="0.2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row>
    <row r="101" spans="7:36" s="1" customFormat="1" x14ac:dyDescent="0.25">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row>
    <row r="102" spans="7:36" s="1" customFormat="1" x14ac:dyDescent="0.25">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row>
    <row r="103" spans="7:36" s="1" customFormat="1" x14ac:dyDescent="0.25">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row>
    <row r="104" spans="7:36" s="1" customFormat="1" x14ac:dyDescent="0.25">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row>
    <row r="105" spans="7:36" s="1" customFormat="1" x14ac:dyDescent="0.25">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row>
    <row r="106" spans="7:36" s="1" customFormat="1" x14ac:dyDescent="0.25">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row>
    <row r="107" spans="7:36" s="1" customFormat="1" x14ac:dyDescent="0.25">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row>
    <row r="108" spans="7:36" s="1" customFormat="1" x14ac:dyDescent="0.25">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row>
    <row r="109" spans="7:36" s="1" customFormat="1" x14ac:dyDescent="0.25">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row>
    <row r="110" spans="7:36" s="1" customFormat="1" x14ac:dyDescent="0.25">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row>
    <row r="111" spans="7:36" s="1" customFormat="1" x14ac:dyDescent="0.25">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row>
    <row r="112" spans="7:36" s="1" customFormat="1" x14ac:dyDescent="0.25">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row>
    <row r="113" spans="7:36" s="1" customFormat="1" x14ac:dyDescent="0.25">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row>
    <row r="114" spans="7:36" s="1" customFormat="1" x14ac:dyDescent="0.25">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row>
    <row r="115" spans="7:36" s="1" customFormat="1" x14ac:dyDescent="0.25">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row>
    <row r="116" spans="7:36" s="1" customFormat="1" x14ac:dyDescent="0.25">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row>
    <row r="117" spans="7:36" s="1" customFormat="1" x14ac:dyDescent="0.25">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row>
    <row r="118" spans="7:36" s="1" customFormat="1" x14ac:dyDescent="0.25">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row>
    <row r="119" spans="7:36" s="1" customFormat="1" x14ac:dyDescent="0.25">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row>
    <row r="120" spans="7:36" s="1" customFormat="1" x14ac:dyDescent="0.25">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row>
    <row r="121" spans="7:36" s="1" customFormat="1" x14ac:dyDescent="0.25">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row>
    <row r="122" spans="7:36" s="1" customFormat="1" x14ac:dyDescent="0.25">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row>
    <row r="123" spans="7:36" s="1" customFormat="1" x14ac:dyDescent="0.25">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row>
    <row r="124" spans="7:36" s="1" customFormat="1" x14ac:dyDescent="0.25">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row>
    <row r="125" spans="7:36" s="1" customFormat="1" x14ac:dyDescent="0.25">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row>
    <row r="126" spans="7:36" s="1" customFormat="1" x14ac:dyDescent="0.25">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row>
    <row r="127" spans="7:36" s="1" customFormat="1" x14ac:dyDescent="0.25">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row>
    <row r="128" spans="7:36" s="1" customFormat="1" x14ac:dyDescent="0.25">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row>
    <row r="129" spans="7:36" s="1" customFormat="1" x14ac:dyDescent="0.25">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row>
    <row r="130" spans="7:36" s="1" customFormat="1" x14ac:dyDescent="0.25">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row>
    <row r="131" spans="7:36" s="1" customFormat="1" x14ac:dyDescent="0.25">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row>
    <row r="132" spans="7:36" s="1" customFormat="1" x14ac:dyDescent="0.25">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row>
    <row r="133" spans="7:36" s="1" customFormat="1" x14ac:dyDescent="0.25">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row>
    <row r="134" spans="7:36" s="1" customFormat="1" x14ac:dyDescent="0.25">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row>
    <row r="135" spans="7:36" s="1" customFormat="1" x14ac:dyDescent="0.25">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row>
    <row r="136" spans="7:36" s="1" customFormat="1" x14ac:dyDescent="0.25">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row>
    <row r="137" spans="7:36" s="1" customFormat="1" x14ac:dyDescent="0.25">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row>
    <row r="138" spans="7:36" s="1" customFormat="1" x14ac:dyDescent="0.25">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row>
    <row r="139" spans="7:36" s="1" customFormat="1" x14ac:dyDescent="0.25">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row>
    <row r="140" spans="7:36" s="1" customFormat="1" x14ac:dyDescent="0.25">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row>
    <row r="141" spans="7:36" s="1" customFormat="1" x14ac:dyDescent="0.25">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row>
    <row r="142" spans="7:36" s="1" customFormat="1" x14ac:dyDescent="0.25">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row>
    <row r="143" spans="7:36" s="1" customFormat="1" x14ac:dyDescent="0.25">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row>
    <row r="144" spans="7:36" s="1" customFormat="1" x14ac:dyDescent="0.25">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row>
    <row r="145" spans="7:36" s="1" customFormat="1" x14ac:dyDescent="0.25">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row>
    <row r="146" spans="7:36" s="1" customFormat="1" x14ac:dyDescent="0.25">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row>
    <row r="147" spans="7:36" s="1" customFormat="1" x14ac:dyDescent="0.2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row>
    <row r="148" spans="7:36" s="1" customFormat="1" x14ac:dyDescent="0.2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row>
    <row r="149" spans="7:36" s="1" customFormat="1" x14ac:dyDescent="0.2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row>
    <row r="150" spans="7:36" s="1" customFormat="1" x14ac:dyDescent="0.2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row>
    <row r="151" spans="7:36" s="1" customFormat="1" x14ac:dyDescent="0.2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row>
  </sheetData>
  <mergeCells count="51">
    <mergeCell ref="A13:F14"/>
    <mergeCell ref="AD15:AE16"/>
    <mergeCell ref="V15:V16"/>
    <mergeCell ref="G14:G16"/>
    <mergeCell ref="H14:H16"/>
    <mergeCell ref="I15:I16"/>
    <mergeCell ref="J15:J16"/>
    <mergeCell ref="A15:A16"/>
    <mergeCell ref="B15:B16"/>
    <mergeCell ref="C15:C16"/>
    <mergeCell ref="X15:X16"/>
    <mergeCell ref="Y15:Y16"/>
    <mergeCell ref="S13:S16"/>
    <mergeCell ref="P14:P16"/>
    <mergeCell ref="Q14:Q16"/>
    <mergeCell ref="G13:N13"/>
    <mergeCell ref="Z13:AG13"/>
    <mergeCell ref="AH13:AH16"/>
    <mergeCell ref="AI13:AI16"/>
    <mergeCell ref="AJ13:AJ16"/>
    <mergeCell ref="AF15:AG16"/>
    <mergeCell ref="Z15:AA16"/>
    <mergeCell ref="AB15:AC16"/>
    <mergeCell ref="T14:T16"/>
    <mergeCell ref="U14:U16"/>
    <mergeCell ref="W15:W16"/>
    <mergeCell ref="V14:Y14"/>
    <mergeCell ref="O13:Q13"/>
    <mergeCell ref="R13:R16"/>
    <mergeCell ref="I28:I29"/>
    <mergeCell ref="J28:J29"/>
    <mergeCell ref="K28:K29"/>
    <mergeCell ref="L28:L29"/>
    <mergeCell ref="D15:D16"/>
    <mergeCell ref="K15:N15"/>
    <mergeCell ref="AK13:AK16"/>
    <mergeCell ref="I14:J14"/>
    <mergeCell ref="K14:N14"/>
    <mergeCell ref="A4:AK4"/>
    <mergeCell ref="A5:AK5"/>
    <mergeCell ref="A9:B9"/>
    <mergeCell ref="A10:B10"/>
    <mergeCell ref="A12:F12"/>
    <mergeCell ref="G12:N12"/>
    <mergeCell ref="O12:Q12"/>
    <mergeCell ref="T12:Y12"/>
    <mergeCell ref="Z12:AG12"/>
    <mergeCell ref="A6:AK6"/>
    <mergeCell ref="A7:AK7"/>
    <mergeCell ref="O14:O16"/>
    <mergeCell ref="T13:Y13"/>
  </mergeCells>
  <pageMargins left="0.7" right="0.7" top="0.75" bottom="0.75" header="0.3" footer="0.3"/>
  <pageSetup paperSize="5" orientation="landscape" horizontalDpi="4294967295" verticalDpi="4294967295"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59999389629810485"/>
  </sheetPr>
  <dimension ref="A1:BW151"/>
  <sheetViews>
    <sheetView zoomScale="37" zoomScaleNormal="37" workbookViewId="0">
      <selection activeCell="U17" sqref="U17"/>
    </sheetView>
  </sheetViews>
  <sheetFormatPr baseColWidth="10" defaultColWidth="9.140625" defaultRowHeight="15" x14ac:dyDescent="0.25"/>
  <cols>
    <col min="1" max="1" width="18.42578125" customWidth="1"/>
    <col min="2" max="2" width="20" customWidth="1"/>
    <col min="3" max="6" width="14.85546875" customWidth="1"/>
    <col min="7" max="7" width="22.42578125" style="17" customWidth="1"/>
    <col min="8" max="8" width="14.28515625" style="17" customWidth="1"/>
    <col min="9" max="9" width="7.7109375" style="17" customWidth="1"/>
    <col min="10" max="10" width="7.85546875" style="17" customWidth="1"/>
    <col min="11" max="11" width="7.42578125" style="17" customWidth="1"/>
    <col min="12" max="12" width="7" style="17" customWidth="1"/>
    <col min="13" max="13" width="8" style="17" customWidth="1"/>
    <col min="14" max="14" width="7" style="17" customWidth="1"/>
    <col min="15" max="15" width="24.140625" style="17" customWidth="1"/>
    <col min="16" max="16" width="42" style="17" customWidth="1"/>
    <col min="17" max="17" width="41" style="17" customWidth="1"/>
    <col min="18" max="18" width="42.140625" style="17" customWidth="1"/>
    <col min="19" max="19" width="19.42578125" style="17" customWidth="1"/>
    <col min="20" max="20" width="14.42578125" style="17" customWidth="1"/>
    <col min="21" max="21" width="12.7109375" style="17" customWidth="1"/>
    <col min="22" max="25" width="4.42578125" style="17" bestFit="1" customWidth="1"/>
    <col min="26" max="26" width="12.7109375" style="17" bestFit="1" customWidth="1"/>
    <col min="27" max="27" width="14" style="17" customWidth="1"/>
    <col min="28" max="28" width="12.7109375" style="17" bestFit="1" customWidth="1"/>
    <col min="29" max="29" width="14.28515625" style="17" customWidth="1"/>
    <col min="30" max="30" width="12.7109375" style="17" bestFit="1" customWidth="1"/>
    <col min="31" max="31" width="15.42578125" style="17" customWidth="1"/>
    <col min="32" max="32" width="12.7109375" style="17" bestFit="1" customWidth="1"/>
    <col min="33" max="33" width="14" style="17" customWidth="1"/>
    <col min="34" max="34" width="11.140625" style="17" customWidth="1"/>
    <col min="35" max="35" width="14.7109375" style="17" customWidth="1"/>
    <col min="36" max="36" width="21.85546875" style="17" customWidth="1"/>
    <col min="37" max="37" width="28.7109375" customWidth="1"/>
    <col min="38" max="75" width="9.140625" style="1"/>
  </cols>
  <sheetData>
    <row r="1" spans="1:37" s="1" customFormat="1" x14ac:dyDescent="0.2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37" s="1" customFormat="1" ht="33.75" customHeight="1" x14ac:dyDescent="0.25">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1:37" s="1" customFormat="1" ht="18" customHeight="1" x14ac:dyDescent="0.25">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row>
    <row r="4" spans="1:37" s="1" customFormat="1" ht="23.25" x14ac:dyDescent="0.35">
      <c r="A4" s="74" t="s">
        <v>0</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row>
    <row r="5" spans="1:37" s="1" customFormat="1" ht="16.5" customHeight="1" x14ac:dyDescent="0.35">
      <c r="A5" s="75" t="s">
        <v>1</v>
      </c>
      <c r="B5" s="75"/>
      <c r="C5" s="75"/>
      <c r="D5" s="75"/>
      <c r="E5" s="75"/>
      <c r="F5" s="75"/>
      <c r="G5" s="75"/>
      <c r="H5" s="75"/>
      <c r="I5" s="75"/>
      <c r="J5" s="75"/>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row>
    <row r="6" spans="1:37" s="1" customFormat="1" ht="23.25" x14ac:dyDescent="0.35">
      <c r="A6" s="80" t="s">
        <v>2</v>
      </c>
      <c r="B6" s="80"/>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row>
    <row r="7" spans="1:37" s="1" customFormat="1" ht="18.75" x14ac:dyDescent="0.3">
      <c r="A7" s="81" t="s">
        <v>3</v>
      </c>
      <c r="B7" s="81"/>
      <c r="C7" s="81"/>
      <c r="D7" s="81"/>
      <c r="E7" s="81"/>
      <c r="F7" s="81"/>
      <c r="G7" s="81"/>
      <c r="H7" s="81"/>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row>
    <row r="8" spans="1:37" s="1" customFormat="1" ht="15" customHeight="1" x14ac:dyDescent="0.25">
      <c r="B8" s="3"/>
      <c r="C8" s="3"/>
      <c r="D8" s="3"/>
    </row>
    <row r="9" spans="1:37" s="1" customFormat="1" ht="23.65" customHeight="1" x14ac:dyDescent="0.25">
      <c r="A9" s="76" t="s">
        <v>4</v>
      </c>
      <c r="B9" s="76"/>
      <c r="C9" s="24" t="s">
        <v>84</v>
      </c>
      <c r="D9" s="4"/>
      <c r="E9" s="4"/>
      <c r="F9" s="4"/>
    </row>
    <row r="10" spans="1:37" s="1" customFormat="1" ht="20.100000000000001" customHeight="1" x14ac:dyDescent="0.25">
      <c r="A10" s="76" t="s">
        <v>6</v>
      </c>
      <c r="B10" s="76"/>
      <c r="C10" s="25" t="s">
        <v>98</v>
      </c>
      <c r="D10" s="5"/>
      <c r="E10" s="5"/>
      <c r="F10" s="5"/>
    </row>
    <row r="11" spans="1:37" s="1" customFormat="1" x14ac:dyDescent="0.25">
      <c r="B11" s="3"/>
      <c r="C11" s="3"/>
      <c r="D11" s="3"/>
    </row>
    <row r="12" spans="1:37" x14ac:dyDescent="0.25">
      <c r="A12" s="77">
        <v>1</v>
      </c>
      <c r="B12" s="77"/>
      <c r="C12" s="77"/>
      <c r="D12" s="77"/>
      <c r="E12" s="77"/>
      <c r="F12" s="78"/>
      <c r="G12" s="79">
        <v>2</v>
      </c>
      <c r="H12" s="77"/>
      <c r="I12" s="77"/>
      <c r="J12" s="77"/>
      <c r="K12" s="77"/>
      <c r="L12" s="77"/>
      <c r="M12" s="77"/>
      <c r="N12" s="78"/>
      <c r="O12" s="79">
        <v>3</v>
      </c>
      <c r="P12" s="77"/>
      <c r="Q12" s="77"/>
      <c r="R12" s="42">
        <v>4</v>
      </c>
      <c r="S12" s="42">
        <v>5</v>
      </c>
      <c r="T12" s="79">
        <v>6</v>
      </c>
      <c r="U12" s="77"/>
      <c r="V12" s="77"/>
      <c r="W12" s="77"/>
      <c r="X12" s="77"/>
      <c r="Y12" s="78"/>
      <c r="Z12" s="79">
        <v>7</v>
      </c>
      <c r="AA12" s="77"/>
      <c r="AB12" s="77"/>
      <c r="AC12" s="77"/>
      <c r="AD12" s="77"/>
      <c r="AE12" s="77"/>
      <c r="AF12" s="77"/>
      <c r="AG12" s="78"/>
      <c r="AH12" s="6">
        <v>8</v>
      </c>
      <c r="AI12" s="6">
        <v>9</v>
      </c>
      <c r="AJ12" s="6">
        <v>10</v>
      </c>
      <c r="AK12" s="7">
        <v>11</v>
      </c>
    </row>
    <row r="13" spans="1:37" ht="36.950000000000003" customHeight="1" x14ac:dyDescent="0.25">
      <c r="A13" s="89" t="s">
        <v>8</v>
      </c>
      <c r="B13" s="95"/>
      <c r="C13" s="95"/>
      <c r="D13" s="95"/>
      <c r="E13" s="95"/>
      <c r="F13" s="92"/>
      <c r="G13" s="84" t="s">
        <v>9</v>
      </c>
      <c r="H13" s="85"/>
      <c r="I13" s="85"/>
      <c r="J13" s="85"/>
      <c r="K13" s="85"/>
      <c r="L13" s="85"/>
      <c r="M13" s="85"/>
      <c r="N13" s="86"/>
      <c r="O13" s="84" t="s">
        <v>10</v>
      </c>
      <c r="P13" s="85"/>
      <c r="Q13" s="86"/>
      <c r="R13" s="89" t="s">
        <v>11</v>
      </c>
      <c r="S13" s="82" t="s">
        <v>12</v>
      </c>
      <c r="T13" s="84" t="s">
        <v>181</v>
      </c>
      <c r="U13" s="85"/>
      <c r="V13" s="85"/>
      <c r="W13" s="85"/>
      <c r="X13" s="85"/>
      <c r="Y13" s="86"/>
      <c r="Z13" s="91" t="s">
        <v>14</v>
      </c>
      <c r="AA13" s="91"/>
      <c r="AB13" s="91"/>
      <c r="AC13" s="91"/>
      <c r="AD13" s="91"/>
      <c r="AE13" s="91"/>
      <c r="AF13" s="91"/>
      <c r="AG13" s="91"/>
      <c r="AH13" s="82" t="s">
        <v>15</v>
      </c>
      <c r="AI13" s="82" t="s">
        <v>16</v>
      </c>
      <c r="AJ13" s="82" t="s">
        <v>17</v>
      </c>
      <c r="AK13" s="70" t="s">
        <v>18</v>
      </c>
    </row>
    <row r="14" spans="1:37" ht="21" customHeight="1" x14ac:dyDescent="0.25">
      <c r="A14" s="71"/>
      <c r="B14" s="73"/>
      <c r="C14" s="73"/>
      <c r="D14" s="73"/>
      <c r="E14" s="73"/>
      <c r="F14" s="72"/>
      <c r="G14" s="70" t="s">
        <v>19</v>
      </c>
      <c r="H14" s="70" t="s">
        <v>20</v>
      </c>
      <c r="I14" s="71" t="s">
        <v>21</v>
      </c>
      <c r="J14" s="72"/>
      <c r="K14" s="71" t="s">
        <v>22</v>
      </c>
      <c r="L14" s="73"/>
      <c r="M14" s="73"/>
      <c r="N14" s="72"/>
      <c r="O14" s="82" t="s">
        <v>23</v>
      </c>
      <c r="P14" s="82" t="s">
        <v>24</v>
      </c>
      <c r="Q14" s="82" t="s">
        <v>25</v>
      </c>
      <c r="R14" s="90"/>
      <c r="S14" s="70"/>
      <c r="T14" s="82" t="s">
        <v>19</v>
      </c>
      <c r="U14" s="88" t="s">
        <v>26</v>
      </c>
      <c r="V14" s="84" t="s">
        <v>27</v>
      </c>
      <c r="W14" s="85"/>
      <c r="X14" s="85"/>
      <c r="Y14" s="86"/>
      <c r="Z14" s="45" t="s">
        <v>28</v>
      </c>
      <c r="AA14" s="45" t="s">
        <v>29</v>
      </c>
      <c r="AB14" s="45" t="s">
        <v>28</v>
      </c>
      <c r="AC14" s="45" t="s">
        <v>29</v>
      </c>
      <c r="AD14" s="45" t="s">
        <v>28</v>
      </c>
      <c r="AE14" s="45" t="s">
        <v>29</v>
      </c>
      <c r="AF14" s="45" t="s">
        <v>28</v>
      </c>
      <c r="AG14" s="45" t="s">
        <v>29</v>
      </c>
      <c r="AH14" s="70"/>
      <c r="AI14" s="70"/>
      <c r="AJ14" s="70"/>
      <c r="AK14" s="70"/>
    </row>
    <row r="15" spans="1:37" ht="22.5" customHeight="1" x14ac:dyDescent="0.25">
      <c r="A15" s="82" t="s">
        <v>30</v>
      </c>
      <c r="B15" s="82" t="s">
        <v>31</v>
      </c>
      <c r="C15" s="82" t="s">
        <v>32</v>
      </c>
      <c r="D15" s="82" t="s">
        <v>20</v>
      </c>
      <c r="E15" s="44" t="s">
        <v>33</v>
      </c>
      <c r="F15" s="44" t="s">
        <v>34</v>
      </c>
      <c r="G15" s="70"/>
      <c r="H15" s="70"/>
      <c r="I15" s="88" t="s">
        <v>35</v>
      </c>
      <c r="J15" s="88" t="s">
        <v>36</v>
      </c>
      <c r="K15" s="88" t="s">
        <v>37</v>
      </c>
      <c r="L15" s="88"/>
      <c r="M15" s="88"/>
      <c r="N15" s="88"/>
      <c r="O15" s="70"/>
      <c r="P15" s="70"/>
      <c r="Q15" s="70"/>
      <c r="R15" s="90"/>
      <c r="S15" s="70"/>
      <c r="T15" s="70"/>
      <c r="U15" s="88"/>
      <c r="V15" s="88" t="s">
        <v>38</v>
      </c>
      <c r="W15" s="88" t="s">
        <v>39</v>
      </c>
      <c r="X15" s="88" t="s">
        <v>40</v>
      </c>
      <c r="Y15" s="88" t="s">
        <v>41</v>
      </c>
      <c r="Z15" s="89">
        <v>2021</v>
      </c>
      <c r="AA15" s="92"/>
      <c r="AB15" s="89">
        <v>2022</v>
      </c>
      <c r="AC15" s="92"/>
      <c r="AD15" s="89">
        <v>2022</v>
      </c>
      <c r="AE15" s="92"/>
      <c r="AF15" s="89">
        <v>2022</v>
      </c>
      <c r="AG15" s="92"/>
      <c r="AH15" s="70"/>
      <c r="AI15" s="70"/>
      <c r="AJ15" s="70"/>
      <c r="AK15" s="70"/>
    </row>
    <row r="16" spans="1:37" x14ac:dyDescent="0.25">
      <c r="A16" s="70"/>
      <c r="B16" s="83"/>
      <c r="C16" s="70"/>
      <c r="D16" s="70"/>
      <c r="E16" s="43">
        <v>2019</v>
      </c>
      <c r="F16" s="43">
        <v>2024</v>
      </c>
      <c r="G16" s="70"/>
      <c r="H16" s="70"/>
      <c r="I16" s="82"/>
      <c r="J16" s="82"/>
      <c r="K16" s="43">
        <v>2021</v>
      </c>
      <c r="L16" s="43">
        <v>2022</v>
      </c>
      <c r="M16" s="43">
        <v>2023</v>
      </c>
      <c r="N16" s="43">
        <v>2024</v>
      </c>
      <c r="O16" s="83"/>
      <c r="P16" s="83"/>
      <c r="Q16" s="83"/>
      <c r="R16" s="90"/>
      <c r="S16" s="70"/>
      <c r="T16" s="70"/>
      <c r="U16" s="82"/>
      <c r="V16" s="82"/>
      <c r="W16" s="82"/>
      <c r="X16" s="82"/>
      <c r="Y16" s="82"/>
      <c r="Z16" s="93"/>
      <c r="AA16" s="94"/>
      <c r="AB16" s="93"/>
      <c r="AC16" s="94"/>
      <c r="AD16" s="93"/>
      <c r="AE16" s="94"/>
      <c r="AF16" s="93"/>
      <c r="AG16" s="94"/>
      <c r="AH16" s="70"/>
      <c r="AI16" s="70"/>
      <c r="AJ16" s="70"/>
      <c r="AK16" s="70"/>
    </row>
    <row r="17" spans="1:37" s="20" customFormat="1" ht="195.4" customHeight="1" x14ac:dyDescent="0.25">
      <c r="A17" s="100" t="s">
        <v>185</v>
      </c>
      <c r="B17" s="100" t="s">
        <v>186</v>
      </c>
      <c r="C17" s="100" t="s">
        <v>99</v>
      </c>
      <c r="D17" s="96"/>
      <c r="E17" s="96"/>
      <c r="F17" s="96"/>
      <c r="G17" s="98" t="s">
        <v>100</v>
      </c>
      <c r="H17" s="100" t="s">
        <v>183</v>
      </c>
      <c r="I17" s="102">
        <v>2020</v>
      </c>
      <c r="J17" s="104">
        <f>47/(158+235)</f>
        <v>0.11959287531806616</v>
      </c>
      <c r="K17" s="106">
        <f>57/(158+235)</f>
        <v>0.14503816793893129</v>
      </c>
      <c r="L17" s="106">
        <f>67/(158+235)</f>
        <v>0.17048346055979643</v>
      </c>
      <c r="M17" s="106">
        <f>77/(158+235)</f>
        <v>0.19592875318066158</v>
      </c>
      <c r="N17" s="106">
        <f>87/(158+235)</f>
        <v>0.22137404580152673</v>
      </c>
      <c r="O17" s="100" t="s">
        <v>143</v>
      </c>
      <c r="P17" s="100" t="s">
        <v>144</v>
      </c>
      <c r="Q17" s="100" t="s">
        <v>115</v>
      </c>
      <c r="R17" s="98" t="s">
        <v>164</v>
      </c>
      <c r="S17" s="112"/>
      <c r="T17" s="65" t="s">
        <v>165</v>
      </c>
      <c r="U17" s="48" t="s">
        <v>93</v>
      </c>
      <c r="V17" s="48">
        <v>10</v>
      </c>
      <c r="W17" s="48">
        <v>10</v>
      </c>
      <c r="X17" s="48">
        <v>10</v>
      </c>
      <c r="Y17" s="48">
        <v>10</v>
      </c>
      <c r="Z17" s="108">
        <v>57823093.189999998</v>
      </c>
      <c r="AA17" s="110" t="s">
        <v>51</v>
      </c>
      <c r="AB17" s="108">
        <v>66496557.170000002</v>
      </c>
      <c r="AC17" s="110" t="s">
        <v>51</v>
      </c>
      <c r="AD17" s="108">
        <v>76471040.739999995</v>
      </c>
      <c r="AE17" s="110" t="s">
        <v>51</v>
      </c>
      <c r="AF17" s="108">
        <v>87941696.859999999</v>
      </c>
      <c r="AG17" s="110" t="s">
        <v>51</v>
      </c>
      <c r="AH17" s="114" t="s">
        <v>102</v>
      </c>
      <c r="AI17" s="114" t="s">
        <v>103</v>
      </c>
      <c r="AJ17" s="114" t="s">
        <v>104</v>
      </c>
      <c r="AK17" s="98" t="s">
        <v>166</v>
      </c>
    </row>
    <row r="18" spans="1:37" s="1" customFormat="1" ht="123.95" customHeight="1" x14ac:dyDescent="0.25">
      <c r="A18" s="101"/>
      <c r="B18" s="101"/>
      <c r="C18" s="101"/>
      <c r="D18" s="97"/>
      <c r="E18" s="97"/>
      <c r="F18" s="97"/>
      <c r="G18" s="99"/>
      <c r="H18" s="101"/>
      <c r="I18" s="103"/>
      <c r="J18" s="105"/>
      <c r="K18" s="107"/>
      <c r="L18" s="107"/>
      <c r="M18" s="107"/>
      <c r="N18" s="107"/>
      <c r="O18" s="101"/>
      <c r="P18" s="101"/>
      <c r="Q18" s="101"/>
      <c r="R18" s="99"/>
      <c r="S18" s="113"/>
      <c r="T18" s="65" t="s">
        <v>184</v>
      </c>
      <c r="U18" s="48" t="s">
        <v>93</v>
      </c>
      <c r="V18" s="48">
        <v>10</v>
      </c>
      <c r="W18" s="48">
        <v>10</v>
      </c>
      <c r="X18" s="48">
        <v>10</v>
      </c>
      <c r="Y18" s="48">
        <v>10</v>
      </c>
      <c r="Z18" s="109"/>
      <c r="AA18" s="111"/>
      <c r="AB18" s="109"/>
      <c r="AC18" s="111"/>
      <c r="AD18" s="109"/>
      <c r="AE18" s="111"/>
      <c r="AF18" s="109"/>
      <c r="AG18" s="111"/>
      <c r="AH18" s="115"/>
      <c r="AI18" s="115"/>
      <c r="AJ18" s="115"/>
      <c r="AK18" s="99"/>
    </row>
    <row r="19" spans="1:37" s="1" customFormat="1" x14ac:dyDescent="0.25">
      <c r="A19" s="8"/>
      <c r="B19" s="8"/>
      <c r="C19" s="8"/>
      <c r="D19" s="9"/>
      <c r="E19" s="9"/>
      <c r="F19" s="9"/>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8"/>
    </row>
    <row r="20" spans="1:37" s="1" customFormat="1" x14ac:dyDescent="0.25">
      <c r="A20" s="8"/>
      <c r="B20" s="8"/>
      <c r="C20" s="8"/>
      <c r="D20" s="9"/>
      <c r="E20" s="9"/>
      <c r="F20" s="9"/>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8"/>
    </row>
    <row r="21" spans="1:37" s="1" customFormat="1" x14ac:dyDescent="0.25">
      <c r="A21" s="8"/>
      <c r="B21" s="8"/>
      <c r="C21" s="8"/>
      <c r="D21" s="9"/>
      <c r="E21" s="9"/>
      <c r="F21" s="9"/>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8"/>
    </row>
    <row r="22" spans="1:37" s="1" customFormat="1" x14ac:dyDescent="0.25">
      <c r="A22" s="8"/>
      <c r="B22" s="8"/>
      <c r="C22" s="8"/>
      <c r="D22" s="9"/>
      <c r="E22" s="9"/>
      <c r="F22" s="9"/>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8"/>
    </row>
    <row r="23" spans="1:37" s="1" customFormat="1" x14ac:dyDescent="0.25">
      <c r="A23" s="8"/>
      <c r="B23" s="8"/>
      <c r="C23" s="8"/>
      <c r="D23" s="9"/>
      <c r="E23" s="9"/>
      <c r="F23" s="9"/>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8"/>
    </row>
    <row r="24" spans="1:37" s="1" customFormat="1" x14ac:dyDescent="0.25">
      <c r="A24" s="8"/>
      <c r="B24" s="8"/>
      <c r="C24" s="8"/>
      <c r="D24" s="9"/>
      <c r="E24" s="9"/>
      <c r="F24" s="9"/>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8"/>
    </row>
    <row r="25" spans="1:37" s="1" customFormat="1" x14ac:dyDescent="0.25">
      <c r="A25" s="11" t="s">
        <v>62</v>
      </c>
      <c r="B25" s="11"/>
      <c r="C25" s="11"/>
      <c r="D25" s="11"/>
      <c r="E25" s="11"/>
      <c r="F25" s="11"/>
      <c r="G25" s="12"/>
      <c r="H25" s="12"/>
      <c r="I25" s="12"/>
      <c r="J25" s="12"/>
      <c r="K25" s="12"/>
      <c r="L25" s="12"/>
      <c r="M25" s="12"/>
      <c r="N25" s="12"/>
      <c r="O25" s="12"/>
      <c r="P25" s="12"/>
      <c r="Q25" s="12"/>
      <c r="R25" s="12"/>
      <c r="S25" s="12"/>
      <c r="T25" s="2"/>
      <c r="U25" s="2"/>
      <c r="V25" s="2"/>
      <c r="W25" s="2"/>
      <c r="X25" s="2"/>
      <c r="Y25" s="2"/>
      <c r="Z25" s="2"/>
      <c r="AA25" s="2"/>
      <c r="AB25" s="2"/>
      <c r="AC25" s="2"/>
      <c r="AD25" s="2"/>
      <c r="AE25" s="2"/>
      <c r="AF25" s="2"/>
      <c r="AG25" s="2"/>
      <c r="AH25" s="13"/>
      <c r="AI25" s="2"/>
      <c r="AJ25" s="2"/>
    </row>
    <row r="26" spans="1:37" s="1" customFormat="1" x14ac:dyDescent="0.25">
      <c r="A26" s="14"/>
      <c r="B26" s="14"/>
      <c r="C26" s="14"/>
      <c r="D26" s="14"/>
      <c r="E26" s="14"/>
      <c r="F26" s="14"/>
      <c r="G26" s="14"/>
      <c r="H26" s="14"/>
      <c r="I26" s="14"/>
      <c r="J26" s="14"/>
      <c r="K26" s="15"/>
      <c r="L26" s="15"/>
      <c r="M26" s="15"/>
      <c r="N26" s="15"/>
      <c r="O26" s="15"/>
      <c r="P26" s="15"/>
      <c r="Q26" s="15"/>
      <c r="R26" s="15"/>
      <c r="S26" s="15"/>
    </row>
    <row r="27" spans="1:37" s="1" customFormat="1" ht="33.75" customHeight="1" x14ac:dyDescent="0.25">
      <c r="A27" s="16"/>
      <c r="B27" s="16"/>
      <c r="C27" s="16"/>
      <c r="D27" s="16"/>
      <c r="E27" s="16"/>
      <c r="F27" s="16"/>
      <c r="G27" s="16"/>
      <c r="H27" s="16"/>
      <c r="I27" s="16"/>
      <c r="J27" s="16"/>
      <c r="K27" s="16"/>
      <c r="L27" s="16"/>
      <c r="M27" s="16"/>
      <c r="N27" s="16"/>
      <c r="O27" s="16"/>
      <c r="P27" s="16"/>
      <c r="Q27" s="16"/>
      <c r="R27" s="16"/>
      <c r="S27" s="16"/>
    </row>
    <row r="28" spans="1:37" s="1" customFormat="1" x14ac:dyDescent="0.25">
      <c r="A28" s="16"/>
      <c r="B28" s="16"/>
      <c r="C28" s="16"/>
      <c r="D28" s="16"/>
      <c r="E28" s="16"/>
      <c r="F28" s="16"/>
      <c r="G28" s="16"/>
      <c r="H28" s="16"/>
      <c r="I28" s="87"/>
      <c r="J28" s="87"/>
      <c r="K28" s="87"/>
      <c r="L28" s="87"/>
      <c r="M28" s="16"/>
      <c r="N28" s="16"/>
      <c r="O28" s="16"/>
      <c r="P28" s="16"/>
      <c r="Q28" s="16"/>
      <c r="R28" s="16"/>
      <c r="S28" s="16"/>
    </row>
    <row r="29" spans="1:37" s="1" customFormat="1" x14ac:dyDescent="0.25">
      <c r="A29" s="16"/>
      <c r="B29" s="16"/>
      <c r="C29" s="16"/>
      <c r="D29" s="16"/>
      <c r="E29" s="16"/>
      <c r="F29" s="16"/>
      <c r="G29" s="16"/>
      <c r="H29" s="16"/>
      <c r="I29" s="87"/>
      <c r="J29" s="87"/>
      <c r="K29" s="87"/>
      <c r="L29" s="87"/>
      <c r="M29" s="16"/>
      <c r="N29" s="16"/>
      <c r="O29" s="16"/>
      <c r="P29" s="16"/>
      <c r="Q29" s="16"/>
      <c r="R29" s="16"/>
      <c r="S29" s="16"/>
    </row>
    <row r="30" spans="1:37" s="1" customFormat="1" x14ac:dyDescent="0.25">
      <c r="A30" s="11"/>
      <c r="B30" s="11"/>
      <c r="C30" s="11"/>
      <c r="D30" s="11"/>
      <c r="E30" s="11"/>
      <c r="F30" s="11"/>
      <c r="G30" s="12"/>
      <c r="H30" s="12"/>
      <c r="I30" s="12"/>
      <c r="J30" s="12"/>
      <c r="K30" s="12"/>
      <c r="L30" s="12"/>
      <c r="M30" s="12"/>
      <c r="N30" s="12"/>
      <c r="O30" s="12"/>
      <c r="P30" s="12"/>
      <c r="Q30" s="12"/>
      <c r="R30" s="12"/>
      <c r="S30" s="12"/>
    </row>
    <row r="31" spans="1:37" s="1" customFormat="1" x14ac:dyDescent="0.25">
      <c r="A31" s="11"/>
      <c r="B31" s="11"/>
      <c r="C31" s="11"/>
      <c r="D31" s="11"/>
      <c r="E31" s="11"/>
      <c r="F31" s="11"/>
      <c r="G31" s="12"/>
      <c r="H31" s="12"/>
      <c r="I31" s="12"/>
      <c r="J31" s="12"/>
      <c r="K31" s="12"/>
      <c r="L31" s="12"/>
      <c r="M31" s="12"/>
      <c r="N31" s="12"/>
      <c r="O31" s="12"/>
      <c r="P31" s="12"/>
      <c r="Q31" s="12"/>
      <c r="R31" s="12"/>
      <c r="S31" s="12"/>
    </row>
    <row r="32" spans="1:37" s="1" customFormat="1" x14ac:dyDescent="0.25">
      <c r="A32" s="11"/>
      <c r="B32" s="11"/>
      <c r="C32" s="11"/>
      <c r="D32" s="11"/>
      <c r="E32" s="11"/>
      <c r="F32" s="11"/>
      <c r="G32" s="12"/>
      <c r="H32" s="12"/>
      <c r="I32" s="12"/>
      <c r="J32" s="12"/>
      <c r="K32" s="12"/>
      <c r="L32" s="12"/>
      <c r="M32" s="12"/>
      <c r="N32" s="12"/>
      <c r="O32" s="12"/>
      <c r="P32" s="12"/>
      <c r="Q32" s="12"/>
      <c r="R32" s="12"/>
      <c r="S32" s="12"/>
    </row>
    <row r="33" spans="1:36" s="1" customFormat="1" x14ac:dyDescent="0.25">
      <c r="A33" s="11"/>
      <c r="B33" s="11"/>
      <c r="C33" s="11"/>
      <c r="D33" s="11"/>
      <c r="E33" s="11"/>
      <c r="F33" s="11"/>
      <c r="G33" s="12"/>
      <c r="H33" s="12"/>
      <c r="I33" s="12"/>
      <c r="J33" s="12"/>
      <c r="K33" s="12"/>
      <c r="L33" s="12"/>
      <c r="M33" s="12"/>
      <c r="N33" s="12"/>
      <c r="O33" s="12"/>
      <c r="P33" s="12"/>
      <c r="Q33" s="12"/>
      <c r="R33" s="12"/>
      <c r="S33" s="12"/>
    </row>
    <row r="34" spans="1:36" s="1" customFormat="1" x14ac:dyDescent="0.25">
      <c r="A34" s="11"/>
      <c r="B34" s="11"/>
      <c r="C34" s="11"/>
      <c r="D34" s="11"/>
      <c r="E34" s="11"/>
      <c r="F34" s="11"/>
      <c r="G34" s="12"/>
      <c r="H34" s="12"/>
      <c r="I34" s="12"/>
      <c r="J34" s="12"/>
      <c r="K34" s="12"/>
      <c r="L34" s="12"/>
      <c r="M34" s="12"/>
      <c r="N34" s="12"/>
      <c r="O34" s="12"/>
      <c r="P34" s="12"/>
      <c r="Q34" s="12"/>
      <c r="R34" s="12"/>
      <c r="S34" s="12"/>
    </row>
    <row r="35" spans="1:36" s="1" customFormat="1" x14ac:dyDescent="0.25">
      <c r="A35" s="11"/>
      <c r="B35" s="11"/>
      <c r="C35" s="11"/>
      <c r="D35" s="11"/>
      <c r="E35" s="11"/>
      <c r="F35" s="11"/>
      <c r="G35" s="12"/>
      <c r="H35" s="12"/>
      <c r="I35" s="12"/>
      <c r="J35" s="12"/>
      <c r="K35" s="12"/>
      <c r="L35" s="12"/>
      <c r="M35" s="12"/>
      <c r="N35" s="12"/>
      <c r="O35" s="12"/>
      <c r="P35" s="12"/>
      <c r="Q35" s="12"/>
      <c r="R35" s="12"/>
      <c r="S35" s="12"/>
    </row>
    <row r="36" spans="1:36" s="1" customFormat="1" x14ac:dyDescent="0.25">
      <c r="A36" s="11"/>
      <c r="B36" s="11"/>
      <c r="C36" s="11"/>
      <c r="D36" s="11"/>
      <c r="E36" s="11"/>
      <c r="F36" s="11"/>
      <c r="G36" s="12"/>
      <c r="H36" s="12"/>
      <c r="I36" s="12"/>
      <c r="J36" s="12"/>
      <c r="K36" s="12"/>
      <c r="L36" s="12"/>
      <c r="M36" s="12"/>
      <c r="N36" s="12"/>
      <c r="O36" s="12"/>
      <c r="P36" s="12"/>
      <c r="Q36" s="12"/>
      <c r="R36" s="12"/>
      <c r="S36" s="12"/>
    </row>
    <row r="37" spans="1:36" s="1" customFormat="1" x14ac:dyDescent="0.25">
      <c r="A37" s="11"/>
      <c r="B37" s="11"/>
      <c r="C37" s="11"/>
      <c r="D37" s="11"/>
      <c r="E37" s="11"/>
      <c r="F37" s="11"/>
      <c r="G37" s="12"/>
      <c r="H37" s="12"/>
      <c r="I37" s="12"/>
      <c r="J37" s="12"/>
      <c r="K37" s="12"/>
      <c r="L37" s="12"/>
      <c r="M37" s="12"/>
      <c r="N37" s="12"/>
      <c r="O37" s="12"/>
      <c r="P37" s="12"/>
      <c r="Q37" s="12"/>
      <c r="R37" s="12"/>
      <c r="S37" s="12"/>
    </row>
    <row r="38" spans="1:36" s="1" customFormat="1" x14ac:dyDescent="0.25">
      <c r="A38" s="11"/>
      <c r="B38" s="11"/>
      <c r="C38" s="11"/>
      <c r="D38" s="11"/>
      <c r="E38" s="11"/>
      <c r="F38" s="11"/>
      <c r="G38" s="12"/>
      <c r="H38" s="12"/>
      <c r="I38" s="12"/>
      <c r="J38" s="12"/>
      <c r="K38" s="12"/>
      <c r="L38" s="12"/>
      <c r="M38" s="12"/>
      <c r="N38" s="12"/>
      <c r="O38" s="12"/>
      <c r="P38" s="12"/>
      <c r="Q38" s="12"/>
      <c r="R38" s="12"/>
      <c r="S38" s="12"/>
    </row>
    <row r="39" spans="1:36" s="1" customFormat="1" x14ac:dyDescent="0.25">
      <c r="A39" s="11"/>
      <c r="B39" s="11"/>
      <c r="C39" s="11"/>
      <c r="D39" s="11"/>
      <c r="E39" s="11"/>
      <c r="F39" s="11"/>
      <c r="G39" s="12"/>
      <c r="H39" s="12"/>
      <c r="I39" s="12"/>
      <c r="J39" s="12"/>
      <c r="K39" s="12"/>
      <c r="L39" s="12"/>
      <c r="M39" s="12"/>
      <c r="N39" s="12"/>
      <c r="O39" s="12"/>
      <c r="P39" s="12"/>
      <c r="Q39" s="12"/>
      <c r="R39" s="12"/>
      <c r="S39" s="12"/>
    </row>
    <row r="40" spans="1:36" s="1" customFormat="1" x14ac:dyDescent="0.25">
      <c r="A40" s="11"/>
      <c r="B40" s="11"/>
      <c r="C40" s="11"/>
      <c r="D40" s="11"/>
      <c r="E40" s="11"/>
      <c r="F40" s="11"/>
      <c r="G40" s="12"/>
      <c r="H40" s="12"/>
      <c r="I40" s="12"/>
      <c r="J40" s="12"/>
      <c r="K40" s="12"/>
      <c r="L40" s="12"/>
      <c r="M40" s="12"/>
      <c r="N40" s="12"/>
      <c r="O40" s="12"/>
      <c r="P40" s="12"/>
      <c r="Q40" s="12"/>
      <c r="R40" s="12"/>
      <c r="S40" s="12"/>
    </row>
    <row r="41" spans="1:36" s="1" customFormat="1" x14ac:dyDescent="0.25">
      <c r="A41" s="11"/>
      <c r="B41" s="11"/>
      <c r="C41" s="11"/>
      <c r="D41" s="11"/>
      <c r="E41" s="11"/>
      <c r="F41" s="11"/>
      <c r="G41" s="12"/>
      <c r="H41" s="12"/>
      <c r="I41" s="12"/>
      <c r="J41" s="12"/>
      <c r="K41" s="12"/>
      <c r="L41" s="12"/>
      <c r="M41" s="12"/>
      <c r="N41" s="12"/>
      <c r="O41" s="12"/>
      <c r="P41" s="12"/>
      <c r="Q41" s="12"/>
      <c r="R41" s="12"/>
      <c r="S41" s="12"/>
    </row>
    <row r="42" spans="1:36" s="1" customFormat="1" x14ac:dyDescent="0.25">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row>
    <row r="43" spans="1:36" s="1" customFormat="1" x14ac:dyDescent="0.25">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row>
    <row r="44" spans="1:36" s="1" customFormat="1" x14ac:dyDescent="0.25">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row>
    <row r="45" spans="1:36" s="1" customFormat="1" x14ac:dyDescent="0.25">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row>
    <row r="46" spans="1:36" s="1" customFormat="1" x14ac:dyDescent="0.25">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row>
    <row r="47" spans="1:36" s="1" customFormat="1" x14ac:dyDescent="0.25">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row>
    <row r="48" spans="1:36" s="1" customFormat="1" x14ac:dyDescent="0.25">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row>
    <row r="49" spans="7:36" s="1" customFormat="1" x14ac:dyDescent="0.2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row>
    <row r="50" spans="7:36" s="1" customFormat="1" x14ac:dyDescent="0.2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row>
    <row r="51" spans="7:36" s="1" customFormat="1" x14ac:dyDescent="0.2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row>
    <row r="52" spans="7:36" s="1" customFormat="1" x14ac:dyDescent="0.2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row>
    <row r="53" spans="7:36" s="1" customFormat="1" x14ac:dyDescent="0.2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row>
    <row r="54" spans="7:36" s="1" customFormat="1" x14ac:dyDescent="0.2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row>
    <row r="55" spans="7:36" s="1" customFormat="1" x14ac:dyDescent="0.2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row>
    <row r="56" spans="7:36" s="1" customFormat="1" x14ac:dyDescent="0.2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row>
    <row r="57" spans="7:36" s="1" customFormat="1" x14ac:dyDescent="0.25">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row>
    <row r="58" spans="7:36" s="1" customFormat="1" x14ac:dyDescent="0.25">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row>
    <row r="59" spans="7:36" s="1" customFormat="1" x14ac:dyDescent="0.25">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row>
    <row r="60" spans="7:36" s="1" customFormat="1" x14ac:dyDescent="0.2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row>
    <row r="61" spans="7:36" s="1" customFormat="1" x14ac:dyDescent="0.2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row>
    <row r="62" spans="7:36" s="1" customFormat="1" x14ac:dyDescent="0.2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row>
    <row r="63" spans="7:36" s="1" customFormat="1" x14ac:dyDescent="0.2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row>
    <row r="64" spans="7:36" s="1" customFormat="1" x14ac:dyDescent="0.2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row>
    <row r="65" spans="7:36" s="1" customFormat="1" x14ac:dyDescent="0.2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row>
    <row r="66" spans="7:36" s="1" customFormat="1" x14ac:dyDescent="0.2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row>
    <row r="67" spans="7:36" s="1" customFormat="1" x14ac:dyDescent="0.2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row>
    <row r="68" spans="7:36" s="1" customFormat="1" x14ac:dyDescent="0.25">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row>
    <row r="69" spans="7:36" s="1" customFormat="1" x14ac:dyDescent="0.25">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row>
    <row r="70" spans="7:36" s="1" customFormat="1" x14ac:dyDescent="0.25">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row>
    <row r="71" spans="7:36" s="1" customFormat="1" x14ac:dyDescent="0.25">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row>
    <row r="72" spans="7:36" s="1" customFormat="1" x14ac:dyDescent="0.25">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row>
    <row r="73" spans="7:36" s="1" customFormat="1" x14ac:dyDescent="0.2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row>
    <row r="74" spans="7:36" s="1" customFormat="1" x14ac:dyDescent="0.2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row>
    <row r="75" spans="7:36" s="1" customFormat="1" x14ac:dyDescent="0.2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row>
    <row r="76" spans="7:36" s="1" customFormat="1" x14ac:dyDescent="0.2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row>
    <row r="77" spans="7:36" s="1" customFormat="1" x14ac:dyDescent="0.2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row>
    <row r="78" spans="7:36" s="1" customFormat="1" x14ac:dyDescent="0.2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row>
    <row r="79" spans="7:36" s="1" customFormat="1" x14ac:dyDescent="0.2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row>
    <row r="80" spans="7:36" s="1" customFormat="1" x14ac:dyDescent="0.2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row>
    <row r="81" spans="7:36" s="1" customFormat="1" x14ac:dyDescent="0.25">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row>
    <row r="82" spans="7:36" s="1" customFormat="1" x14ac:dyDescent="0.25">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row>
    <row r="83" spans="7:36" s="1" customFormat="1" x14ac:dyDescent="0.25">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row>
    <row r="84" spans="7:36" s="1" customFormat="1" x14ac:dyDescent="0.2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row>
    <row r="85" spans="7:36" s="1" customFormat="1" x14ac:dyDescent="0.2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row>
    <row r="86" spans="7:36" s="1" customFormat="1" x14ac:dyDescent="0.2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row>
    <row r="87" spans="7:36" s="1" customFormat="1" x14ac:dyDescent="0.2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row>
    <row r="88" spans="7:36" s="1" customFormat="1" x14ac:dyDescent="0.2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row>
    <row r="89" spans="7:36" s="1" customFormat="1" x14ac:dyDescent="0.2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row>
    <row r="90" spans="7:36" s="1" customFormat="1" x14ac:dyDescent="0.2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row>
    <row r="91" spans="7:36" s="1" customFormat="1" x14ac:dyDescent="0.2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row>
    <row r="92" spans="7:36" s="1" customFormat="1" x14ac:dyDescent="0.25">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row>
    <row r="93" spans="7:36" s="1" customFormat="1" x14ac:dyDescent="0.25">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row>
    <row r="94" spans="7:36" s="1" customFormat="1" x14ac:dyDescent="0.25">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row>
    <row r="95" spans="7:36" s="1" customFormat="1" x14ac:dyDescent="0.25">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row>
    <row r="96" spans="7:36" s="1" customFormat="1" x14ac:dyDescent="0.25">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row>
    <row r="97" spans="7:36" s="1" customFormat="1" x14ac:dyDescent="0.25">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row>
    <row r="98" spans="7:36" s="1" customFormat="1" x14ac:dyDescent="0.25">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row>
    <row r="99" spans="7:36" s="1" customFormat="1" x14ac:dyDescent="0.2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row>
    <row r="100" spans="7:36" s="1" customFormat="1" x14ac:dyDescent="0.2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row>
    <row r="101" spans="7:36" s="1" customFormat="1" x14ac:dyDescent="0.25">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row>
    <row r="102" spans="7:36" s="1" customFormat="1" x14ac:dyDescent="0.25">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row>
    <row r="103" spans="7:36" s="1" customFormat="1" x14ac:dyDescent="0.25">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row>
    <row r="104" spans="7:36" s="1" customFormat="1" x14ac:dyDescent="0.25">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row>
    <row r="105" spans="7:36" s="1" customFormat="1" x14ac:dyDescent="0.25">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row>
    <row r="106" spans="7:36" s="1" customFormat="1" x14ac:dyDescent="0.25">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row>
    <row r="107" spans="7:36" s="1" customFormat="1" x14ac:dyDescent="0.25">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row>
    <row r="108" spans="7:36" s="1" customFormat="1" x14ac:dyDescent="0.25">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row>
    <row r="109" spans="7:36" s="1" customFormat="1" x14ac:dyDescent="0.25">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row>
    <row r="110" spans="7:36" s="1" customFormat="1" x14ac:dyDescent="0.25">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row>
    <row r="111" spans="7:36" s="1" customFormat="1" x14ac:dyDescent="0.25">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row>
    <row r="112" spans="7:36" s="1" customFormat="1" x14ac:dyDescent="0.25">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row>
    <row r="113" spans="7:36" s="1" customFormat="1" x14ac:dyDescent="0.25">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row>
    <row r="114" spans="7:36" s="1" customFormat="1" x14ac:dyDescent="0.25">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row>
    <row r="115" spans="7:36" s="1" customFormat="1" x14ac:dyDescent="0.25">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row>
    <row r="116" spans="7:36" s="1" customFormat="1" x14ac:dyDescent="0.25">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row>
    <row r="117" spans="7:36" s="1" customFormat="1" x14ac:dyDescent="0.25">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row>
    <row r="118" spans="7:36" s="1" customFormat="1" x14ac:dyDescent="0.25">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row>
    <row r="119" spans="7:36" s="1" customFormat="1" x14ac:dyDescent="0.25">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row>
    <row r="120" spans="7:36" s="1" customFormat="1" x14ac:dyDescent="0.25">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row>
    <row r="121" spans="7:36" s="1" customFormat="1" x14ac:dyDescent="0.25">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row>
    <row r="122" spans="7:36" s="1" customFormat="1" x14ac:dyDescent="0.25">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row>
    <row r="123" spans="7:36" s="1" customFormat="1" x14ac:dyDescent="0.25">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row>
    <row r="124" spans="7:36" s="1" customFormat="1" x14ac:dyDescent="0.25">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row>
    <row r="125" spans="7:36" s="1" customFormat="1" x14ac:dyDescent="0.25">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row>
    <row r="126" spans="7:36" s="1" customFormat="1" x14ac:dyDescent="0.25">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row>
    <row r="127" spans="7:36" s="1" customFormat="1" x14ac:dyDescent="0.25">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row>
    <row r="128" spans="7:36" s="1" customFormat="1" x14ac:dyDescent="0.25">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row>
    <row r="129" spans="7:36" s="1" customFormat="1" x14ac:dyDescent="0.25">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row>
    <row r="130" spans="7:36" s="1" customFormat="1" x14ac:dyDescent="0.25">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row>
    <row r="131" spans="7:36" s="1" customFormat="1" x14ac:dyDescent="0.25">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row>
    <row r="132" spans="7:36" s="1" customFormat="1" x14ac:dyDescent="0.25">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row>
    <row r="133" spans="7:36" s="1" customFormat="1" x14ac:dyDescent="0.25">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row>
    <row r="134" spans="7:36" s="1" customFormat="1" x14ac:dyDescent="0.25">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row>
    <row r="135" spans="7:36" s="1" customFormat="1" x14ac:dyDescent="0.25">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row>
    <row r="136" spans="7:36" s="1" customFormat="1" x14ac:dyDescent="0.25">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row>
    <row r="137" spans="7:36" s="1" customFormat="1" x14ac:dyDescent="0.25">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row>
    <row r="138" spans="7:36" s="1" customFormat="1" x14ac:dyDescent="0.25">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row>
    <row r="139" spans="7:36" s="1" customFormat="1" x14ac:dyDescent="0.25">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row>
    <row r="140" spans="7:36" s="1" customFormat="1" x14ac:dyDescent="0.25">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row>
    <row r="141" spans="7:36" s="1" customFormat="1" x14ac:dyDescent="0.25">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row>
    <row r="142" spans="7:36" s="1" customFormat="1" x14ac:dyDescent="0.25">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row>
    <row r="143" spans="7:36" s="1" customFormat="1" x14ac:dyDescent="0.25">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row>
    <row r="144" spans="7:36" s="1" customFormat="1" x14ac:dyDescent="0.25">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row>
    <row r="145" spans="7:36" s="1" customFormat="1" x14ac:dyDescent="0.25">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row>
    <row r="146" spans="7:36" s="1" customFormat="1" x14ac:dyDescent="0.25">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row>
    <row r="147" spans="7:36" s="1" customFormat="1" x14ac:dyDescent="0.2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row>
    <row r="148" spans="7:36" s="1" customFormat="1" x14ac:dyDescent="0.2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row>
    <row r="149" spans="7:36" s="1" customFormat="1" x14ac:dyDescent="0.2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row>
    <row r="150" spans="7:36" s="1" customFormat="1" x14ac:dyDescent="0.2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row>
    <row r="151" spans="7:36" s="1" customFormat="1" x14ac:dyDescent="0.2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row>
  </sheetData>
  <mergeCells count="82">
    <mergeCell ref="AI17:AI18"/>
    <mergeCell ref="AJ17:AJ18"/>
    <mergeCell ref="AK17:AK18"/>
    <mergeCell ref="AD17:AD18"/>
    <mergeCell ref="AE17:AE18"/>
    <mergeCell ref="AF17:AF18"/>
    <mergeCell ref="AG17:AG18"/>
    <mergeCell ref="AH17:AH18"/>
    <mergeCell ref="Z17:Z18"/>
    <mergeCell ref="AA17:AA18"/>
    <mergeCell ref="AB17:AB18"/>
    <mergeCell ref="AC17:AC18"/>
    <mergeCell ref="O17:O18"/>
    <mergeCell ref="P17:P18"/>
    <mergeCell ref="Q17:Q18"/>
    <mergeCell ref="R17:R18"/>
    <mergeCell ref="S17:S18"/>
    <mergeCell ref="A17:A18"/>
    <mergeCell ref="B17:B18"/>
    <mergeCell ref="C17:C18"/>
    <mergeCell ref="D17:D18"/>
    <mergeCell ref="E17:E18"/>
    <mergeCell ref="A13:F14"/>
    <mergeCell ref="AD15:AE16"/>
    <mergeCell ref="V15:V16"/>
    <mergeCell ref="G14:G16"/>
    <mergeCell ref="H14:H16"/>
    <mergeCell ref="I15:I16"/>
    <mergeCell ref="J15:J16"/>
    <mergeCell ref="A15:A16"/>
    <mergeCell ref="B15:B16"/>
    <mergeCell ref="C15:C16"/>
    <mergeCell ref="X15:X16"/>
    <mergeCell ref="Y15:Y16"/>
    <mergeCell ref="S13:S16"/>
    <mergeCell ref="P14:P16"/>
    <mergeCell ref="Q14:Q16"/>
    <mergeCell ref="G13:N13"/>
    <mergeCell ref="Z13:AG13"/>
    <mergeCell ref="AH13:AH16"/>
    <mergeCell ref="AI13:AI16"/>
    <mergeCell ref="AJ13:AJ16"/>
    <mergeCell ref="AF15:AG16"/>
    <mergeCell ref="Z15:AA16"/>
    <mergeCell ref="AB15:AC16"/>
    <mergeCell ref="T14:T16"/>
    <mergeCell ref="U14:U16"/>
    <mergeCell ref="W15:W16"/>
    <mergeCell ref="V14:Y14"/>
    <mergeCell ref="O13:Q13"/>
    <mergeCell ref="R13:R16"/>
    <mergeCell ref="I28:I29"/>
    <mergeCell ref="J28:J29"/>
    <mergeCell ref="K28:K29"/>
    <mergeCell ref="L28:L29"/>
    <mergeCell ref="D15:D16"/>
    <mergeCell ref="K15:N15"/>
    <mergeCell ref="F17:F18"/>
    <mergeCell ref="G17:G18"/>
    <mergeCell ref="H17:H18"/>
    <mergeCell ref="I17:I18"/>
    <mergeCell ref="J17:J18"/>
    <mergeCell ref="K17:K18"/>
    <mergeCell ref="L17:L18"/>
    <mergeCell ref="M17:M18"/>
    <mergeCell ref="N17:N18"/>
    <mergeCell ref="AK13:AK16"/>
    <mergeCell ref="I14:J14"/>
    <mergeCell ref="K14:N14"/>
    <mergeCell ref="A4:AK4"/>
    <mergeCell ref="A5:AK5"/>
    <mergeCell ref="A9:B9"/>
    <mergeCell ref="A10:B10"/>
    <mergeCell ref="A12:F12"/>
    <mergeCell ref="G12:N12"/>
    <mergeCell ref="O12:Q12"/>
    <mergeCell ref="T12:Y12"/>
    <mergeCell ref="Z12:AG12"/>
    <mergeCell ref="A6:AK6"/>
    <mergeCell ref="A7:AK7"/>
    <mergeCell ref="O14:O16"/>
    <mergeCell ref="T13:Y13"/>
  </mergeCells>
  <pageMargins left="0.7" right="0.7" top="0.75" bottom="0.75" header="0.3" footer="0.3"/>
  <pageSetup paperSize="5" orientation="landscape" horizontalDpi="4294967295" verticalDpi="4294967295"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59999389629810485"/>
  </sheetPr>
  <dimension ref="A1:BW151"/>
  <sheetViews>
    <sheetView topLeftCell="A4" zoomScale="55" zoomScaleNormal="55" workbookViewId="0">
      <selection activeCell="T17" sqref="T17"/>
    </sheetView>
  </sheetViews>
  <sheetFormatPr baseColWidth="10" defaultColWidth="9.140625" defaultRowHeight="15" x14ac:dyDescent="0.25"/>
  <cols>
    <col min="1" max="1" width="18.42578125" customWidth="1"/>
    <col min="2" max="6" width="14.85546875" customWidth="1"/>
    <col min="7" max="7" width="22.42578125" style="17" customWidth="1"/>
    <col min="8" max="8" width="15.7109375" style="17" customWidth="1"/>
    <col min="9" max="9" width="7.7109375" style="17" customWidth="1"/>
    <col min="10" max="10" width="7.85546875" style="17" customWidth="1"/>
    <col min="11" max="11" width="7.42578125" style="17" customWidth="1"/>
    <col min="12" max="12" width="7" style="17" customWidth="1"/>
    <col min="13" max="13" width="8" style="17" customWidth="1"/>
    <col min="14" max="14" width="7" style="17" customWidth="1"/>
    <col min="15" max="15" width="15.7109375" style="17" customWidth="1"/>
    <col min="16" max="16" width="32.5703125" style="17" customWidth="1"/>
    <col min="17" max="17" width="46.42578125" style="17" customWidth="1"/>
    <col min="18" max="18" width="42.140625" style="17" customWidth="1"/>
    <col min="19" max="19" width="19.42578125" style="17" customWidth="1"/>
    <col min="20" max="20" width="20.28515625" style="17" customWidth="1"/>
    <col min="21" max="21" width="12.7109375" style="17" customWidth="1"/>
    <col min="22" max="25" width="9.140625" style="17" customWidth="1"/>
    <col min="26" max="26" width="12.7109375" style="17" bestFit="1" customWidth="1"/>
    <col min="27" max="27" width="14" style="17" customWidth="1"/>
    <col min="28" max="28" width="12.7109375" style="17" bestFit="1" customWidth="1"/>
    <col min="29" max="29" width="14.28515625" style="17" customWidth="1"/>
    <col min="30" max="30" width="13.7109375" style="17" bestFit="1" customWidth="1"/>
    <col min="31" max="31" width="15.42578125" style="17" customWidth="1"/>
    <col min="32" max="32" width="13.7109375" style="17" bestFit="1" customWidth="1"/>
    <col min="33" max="33" width="14" style="17" customWidth="1"/>
    <col min="34" max="34" width="11.140625" style="17" customWidth="1"/>
    <col min="35" max="35" width="14.7109375" style="17" customWidth="1"/>
    <col min="36" max="36" width="21.85546875" style="17" customWidth="1"/>
    <col min="37" max="37" width="28.7109375" customWidth="1"/>
    <col min="38" max="75" width="9.140625" style="1"/>
  </cols>
  <sheetData>
    <row r="1" spans="1:37" s="1" customFormat="1" x14ac:dyDescent="0.2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37" s="1" customFormat="1" ht="33.75" customHeight="1" x14ac:dyDescent="0.25">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1:37" s="1" customFormat="1" ht="18" customHeight="1" x14ac:dyDescent="0.25">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row>
    <row r="4" spans="1:37" s="1" customFormat="1" ht="23.25" x14ac:dyDescent="0.35">
      <c r="A4" s="74" t="s">
        <v>0</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row>
    <row r="5" spans="1:37" s="1" customFormat="1" ht="16.5" customHeight="1" x14ac:dyDescent="0.35">
      <c r="A5" s="75" t="s">
        <v>1</v>
      </c>
      <c r="B5" s="75"/>
      <c r="C5" s="75"/>
      <c r="D5" s="75"/>
      <c r="E5" s="75"/>
      <c r="F5" s="75"/>
      <c r="G5" s="75"/>
      <c r="H5" s="75"/>
      <c r="I5" s="75"/>
      <c r="J5" s="75"/>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row>
    <row r="6" spans="1:37" s="1" customFormat="1" ht="23.25" x14ac:dyDescent="0.35">
      <c r="A6" s="80" t="s">
        <v>2</v>
      </c>
      <c r="B6" s="80"/>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row>
    <row r="7" spans="1:37" s="1" customFormat="1" ht="18.75" x14ac:dyDescent="0.3">
      <c r="A7" s="81" t="s">
        <v>3</v>
      </c>
      <c r="B7" s="81"/>
      <c r="C7" s="81"/>
      <c r="D7" s="81"/>
      <c r="E7" s="81"/>
      <c r="F7" s="81"/>
      <c r="G7" s="81"/>
      <c r="H7" s="81"/>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row>
    <row r="8" spans="1:37" s="1" customFormat="1" ht="15" customHeight="1" x14ac:dyDescent="0.25">
      <c r="B8" s="3"/>
      <c r="C8" s="3"/>
      <c r="D8" s="3"/>
    </row>
    <row r="9" spans="1:37" s="1" customFormat="1" ht="23.65" customHeight="1" x14ac:dyDescent="0.25">
      <c r="A9" s="76" t="s">
        <v>4</v>
      </c>
      <c r="B9" s="76"/>
      <c r="C9" s="24" t="s">
        <v>84</v>
      </c>
      <c r="D9" s="4"/>
      <c r="E9" s="4"/>
      <c r="F9" s="4"/>
    </row>
    <row r="10" spans="1:37" s="1" customFormat="1" ht="20.100000000000001" customHeight="1" x14ac:dyDescent="0.25">
      <c r="A10" s="76" t="s">
        <v>6</v>
      </c>
      <c r="B10" s="76"/>
      <c r="C10" s="25" t="s">
        <v>105</v>
      </c>
      <c r="D10" s="5"/>
      <c r="E10" s="5"/>
      <c r="F10" s="5"/>
    </row>
    <row r="11" spans="1:37" s="1" customFormat="1" x14ac:dyDescent="0.25">
      <c r="B11" s="3"/>
      <c r="C11" s="3"/>
      <c r="D11" s="3"/>
    </row>
    <row r="12" spans="1:37" x14ac:dyDescent="0.25">
      <c r="A12" s="77">
        <v>1</v>
      </c>
      <c r="B12" s="77"/>
      <c r="C12" s="77"/>
      <c r="D12" s="77"/>
      <c r="E12" s="77"/>
      <c r="F12" s="78"/>
      <c r="G12" s="79">
        <v>2</v>
      </c>
      <c r="H12" s="77"/>
      <c r="I12" s="77"/>
      <c r="J12" s="77"/>
      <c r="K12" s="77"/>
      <c r="L12" s="77"/>
      <c r="M12" s="77"/>
      <c r="N12" s="78"/>
      <c r="O12" s="79">
        <v>3</v>
      </c>
      <c r="P12" s="77"/>
      <c r="Q12" s="77"/>
      <c r="R12" s="42">
        <v>4</v>
      </c>
      <c r="S12" s="42">
        <v>5</v>
      </c>
      <c r="T12" s="79">
        <v>6</v>
      </c>
      <c r="U12" s="77"/>
      <c r="V12" s="77"/>
      <c r="W12" s="77"/>
      <c r="X12" s="77"/>
      <c r="Y12" s="78"/>
      <c r="Z12" s="79">
        <v>7</v>
      </c>
      <c r="AA12" s="77"/>
      <c r="AB12" s="77"/>
      <c r="AC12" s="77"/>
      <c r="AD12" s="77"/>
      <c r="AE12" s="77"/>
      <c r="AF12" s="77"/>
      <c r="AG12" s="78"/>
      <c r="AH12" s="6">
        <v>8</v>
      </c>
      <c r="AI12" s="6">
        <v>9</v>
      </c>
      <c r="AJ12" s="6">
        <v>10</v>
      </c>
      <c r="AK12" s="7">
        <v>11</v>
      </c>
    </row>
    <row r="13" spans="1:37" ht="36.950000000000003" customHeight="1" x14ac:dyDescent="0.25">
      <c r="A13" s="89" t="s">
        <v>8</v>
      </c>
      <c r="B13" s="95"/>
      <c r="C13" s="95"/>
      <c r="D13" s="95"/>
      <c r="E13" s="95"/>
      <c r="F13" s="92"/>
      <c r="G13" s="84" t="s">
        <v>9</v>
      </c>
      <c r="H13" s="85"/>
      <c r="I13" s="85"/>
      <c r="J13" s="85"/>
      <c r="K13" s="85"/>
      <c r="L13" s="85"/>
      <c r="M13" s="85"/>
      <c r="N13" s="86"/>
      <c r="O13" s="84" t="s">
        <v>10</v>
      </c>
      <c r="P13" s="85"/>
      <c r="Q13" s="86"/>
      <c r="R13" s="89" t="s">
        <v>11</v>
      </c>
      <c r="S13" s="82" t="s">
        <v>12</v>
      </c>
      <c r="T13" s="84" t="s">
        <v>188</v>
      </c>
      <c r="U13" s="85"/>
      <c r="V13" s="85"/>
      <c r="W13" s="85"/>
      <c r="X13" s="85"/>
      <c r="Y13" s="86"/>
      <c r="Z13" s="91" t="s">
        <v>14</v>
      </c>
      <c r="AA13" s="91"/>
      <c r="AB13" s="91"/>
      <c r="AC13" s="91"/>
      <c r="AD13" s="91"/>
      <c r="AE13" s="91"/>
      <c r="AF13" s="91"/>
      <c r="AG13" s="91"/>
      <c r="AH13" s="82" t="s">
        <v>15</v>
      </c>
      <c r="AI13" s="82" t="s">
        <v>16</v>
      </c>
      <c r="AJ13" s="82" t="s">
        <v>17</v>
      </c>
      <c r="AK13" s="70" t="s">
        <v>18</v>
      </c>
    </row>
    <row r="14" spans="1:37" ht="21" customHeight="1" x14ac:dyDescent="0.25">
      <c r="A14" s="71"/>
      <c r="B14" s="73"/>
      <c r="C14" s="73"/>
      <c r="D14" s="73"/>
      <c r="E14" s="73"/>
      <c r="F14" s="72"/>
      <c r="G14" s="70" t="s">
        <v>19</v>
      </c>
      <c r="H14" s="70" t="s">
        <v>20</v>
      </c>
      <c r="I14" s="71" t="s">
        <v>21</v>
      </c>
      <c r="J14" s="72"/>
      <c r="K14" s="71" t="s">
        <v>22</v>
      </c>
      <c r="L14" s="73"/>
      <c r="M14" s="73"/>
      <c r="N14" s="72"/>
      <c r="O14" s="82" t="s">
        <v>23</v>
      </c>
      <c r="P14" s="82" t="s">
        <v>24</v>
      </c>
      <c r="Q14" s="82" t="s">
        <v>25</v>
      </c>
      <c r="R14" s="90"/>
      <c r="S14" s="70"/>
      <c r="T14" s="82" t="s">
        <v>19</v>
      </c>
      <c r="U14" s="88" t="s">
        <v>26</v>
      </c>
      <c r="V14" s="84" t="s">
        <v>27</v>
      </c>
      <c r="W14" s="85"/>
      <c r="X14" s="85"/>
      <c r="Y14" s="86"/>
      <c r="Z14" s="45" t="s">
        <v>28</v>
      </c>
      <c r="AA14" s="45" t="s">
        <v>29</v>
      </c>
      <c r="AB14" s="45" t="s">
        <v>28</v>
      </c>
      <c r="AC14" s="45" t="s">
        <v>29</v>
      </c>
      <c r="AD14" s="45" t="s">
        <v>28</v>
      </c>
      <c r="AE14" s="45" t="s">
        <v>29</v>
      </c>
      <c r="AF14" s="45" t="s">
        <v>28</v>
      </c>
      <c r="AG14" s="45" t="s">
        <v>29</v>
      </c>
      <c r="AH14" s="70"/>
      <c r="AI14" s="70"/>
      <c r="AJ14" s="70"/>
      <c r="AK14" s="70"/>
    </row>
    <row r="15" spans="1:37" ht="22.5" customHeight="1" x14ac:dyDescent="0.25">
      <c r="A15" s="82" t="s">
        <v>30</v>
      </c>
      <c r="B15" s="82" t="s">
        <v>31</v>
      </c>
      <c r="C15" s="82" t="s">
        <v>32</v>
      </c>
      <c r="D15" s="82" t="s">
        <v>20</v>
      </c>
      <c r="E15" s="44" t="s">
        <v>33</v>
      </c>
      <c r="F15" s="44" t="s">
        <v>34</v>
      </c>
      <c r="G15" s="70"/>
      <c r="H15" s="70"/>
      <c r="I15" s="88" t="s">
        <v>35</v>
      </c>
      <c r="J15" s="88" t="s">
        <v>36</v>
      </c>
      <c r="K15" s="88" t="s">
        <v>37</v>
      </c>
      <c r="L15" s="88"/>
      <c r="M15" s="88"/>
      <c r="N15" s="88"/>
      <c r="O15" s="70"/>
      <c r="P15" s="70"/>
      <c r="Q15" s="70"/>
      <c r="R15" s="90"/>
      <c r="S15" s="70"/>
      <c r="T15" s="70"/>
      <c r="U15" s="88"/>
      <c r="V15" s="88" t="s">
        <v>38</v>
      </c>
      <c r="W15" s="88" t="s">
        <v>39</v>
      </c>
      <c r="X15" s="88" t="s">
        <v>40</v>
      </c>
      <c r="Y15" s="88" t="s">
        <v>41</v>
      </c>
      <c r="Z15" s="89">
        <v>2021</v>
      </c>
      <c r="AA15" s="92"/>
      <c r="AB15" s="89">
        <v>2022</v>
      </c>
      <c r="AC15" s="92"/>
      <c r="AD15" s="89">
        <v>2022</v>
      </c>
      <c r="AE15" s="92"/>
      <c r="AF15" s="89">
        <v>2022</v>
      </c>
      <c r="AG15" s="92"/>
      <c r="AH15" s="70"/>
      <c r="AI15" s="70"/>
      <c r="AJ15" s="70"/>
      <c r="AK15" s="70"/>
    </row>
    <row r="16" spans="1:37" x14ac:dyDescent="0.25">
      <c r="A16" s="70"/>
      <c r="B16" s="83"/>
      <c r="C16" s="70"/>
      <c r="D16" s="70"/>
      <c r="E16" s="43">
        <v>2019</v>
      </c>
      <c r="F16" s="43">
        <v>2024</v>
      </c>
      <c r="G16" s="70"/>
      <c r="H16" s="70"/>
      <c r="I16" s="82"/>
      <c r="J16" s="82"/>
      <c r="K16" s="43">
        <v>2021</v>
      </c>
      <c r="L16" s="43">
        <v>2022</v>
      </c>
      <c r="M16" s="43">
        <v>2023</v>
      </c>
      <c r="N16" s="43">
        <v>2024</v>
      </c>
      <c r="O16" s="83"/>
      <c r="P16" s="83"/>
      <c r="Q16" s="83"/>
      <c r="R16" s="90"/>
      <c r="S16" s="70"/>
      <c r="T16" s="70"/>
      <c r="U16" s="82"/>
      <c r="V16" s="82"/>
      <c r="W16" s="82"/>
      <c r="X16" s="82"/>
      <c r="Y16" s="82"/>
      <c r="Z16" s="93"/>
      <c r="AA16" s="94"/>
      <c r="AB16" s="93"/>
      <c r="AC16" s="94"/>
      <c r="AD16" s="93"/>
      <c r="AE16" s="94"/>
      <c r="AF16" s="93"/>
      <c r="AG16" s="94"/>
      <c r="AH16" s="70"/>
      <c r="AI16" s="70"/>
      <c r="AJ16" s="70"/>
      <c r="AK16" s="70"/>
    </row>
    <row r="17" spans="1:37" s="20" customFormat="1" ht="222.4" customHeight="1" x14ac:dyDescent="0.25">
      <c r="A17" s="59" t="s">
        <v>106</v>
      </c>
      <c r="B17" s="60" t="s">
        <v>107</v>
      </c>
      <c r="C17" s="59" t="s">
        <v>108</v>
      </c>
      <c r="D17" s="21"/>
      <c r="E17" s="21"/>
      <c r="F17" s="21"/>
      <c r="G17" s="60" t="s">
        <v>187</v>
      </c>
      <c r="H17" s="60" t="s">
        <v>109</v>
      </c>
      <c r="I17" s="30"/>
      <c r="J17" s="66" t="s">
        <v>67</v>
      </c>
      <c r="K17" s="50">
        <v>0.92</v>
      </c>
      <c r="L17" s="50">
        <v>0.9</v>
      </c>
      <c r="M17" s="50">
        <v>0.92</v>
      </c>
      <c r="N17" s="50">
        <v>0.92</v>
      </c>
      <c r="O17" s="61" t="s">
        <v>46</v>
      </c>
      <c r="P17" s="28" t="s">
        <v>91</v>
      </c>
      <c r="Q17" s="34" t="s">
        <v>110</v>
      </c>
      <c r="R17" s="28" t="s">
        <v>92</v>
      </c>
      <c r="S17" s="19" t="s">
        <v>178</v>
      </c>
      <c r="T17" s="47" t="s">
        <v>197</v>
      </c>
      <c r="U17" s="48" t="s">
        <v>93</v>
      </c>
      <c r="V17" s="48">
        <v>24</v>
      </c>
      <c r="W17" s="48">
        <v>36</v>
      </c>
      <c r="X17" s="48">
        <v>24</v>
      </c>
      <c r="Y17" s="48">
        <v>24</v>
      </c>
      <c r="Z17" s="36">
        <v>86734639.790000007</v>
      </c>
      <c r="AA17" s="37" t="s">
        <v>51</v>
      </c>
      <c r="AB17" s="36">
        <v>99744835.75</v>
      </c>
      <c r="AC17" s="37" t="s">
        <v>51</v>
      </c>
      <c r="AD17" s="36">
        <v>114706561.12</v>
      </c>
      <c r="AE17" s="37" t="s">
        <v>51</v>
      </c>
      <c r="AF17" s="36">
        <v>131912545.28</v>
      </c>
      <c r="AG17" s="37" t="s">
        <v>51</v>
      </c>
      <c r="AH17" s="18" t="s">
        <v>111</v>
      </c>
      <c r="AI17" s="18" t="s">
        <v>112</v>
      </c>
      <c r="AJ17" s="18"/>
      <c r="AK17" s="18" t="s">
        <v>113</v>
      </c>
    </row>
    <row r="18" spans="1:37" s="1" customFormat="1" ht="252.4" customHeight="1" x14ac:dyDescent="0.25">
      <c r="A18" s="18" t="s">
        <v>106</v>
      </c>
      <c r="B18" s="60" t="s">
        <v>107</v>
      </c>
      <c r="C18" s="18" t="s">
        <v>108</v>
      </c>
      <c r="D18" s="21"/>
      <c r="E18" s="21"/>
      <c r="F18" s="21"/>
      <c r="G18" s="60" t="s">
        <v>171</v>
      </c>
      <c r="H18" s="60" t="s">
        <v>114</v>
      </c>
      <c r="I18" s="30">
        <v>2020</v>
      </c>
      <c r="J18" s="35">
        <v>8</v>
      </c>
      <c r="K18" s="35">
        <v>4</v>
      </c>
      <c r="L18" s="35">
        <v>4</v>
      </c>
      <c r="M18" s="35">
        <v>3</v>
      </c>
      <c r="N18" s="35">
        <v>3</v>
      </c>
      <c r="O18" s="28" t="s">
        <v>46</v>
      </c>
      <c r="P18" s="28" t="s">
        <v>91</v>
      </c>
      <c r="Q18" s="34" t="s">
        <v>115</v>
      </c>
      <c r="R18" s="28" t="s">
        <v>49</v>
      </c>
      <c r="S18" s="10"/>
      <c r="T18" s="47" t="s">
        <v>194</v>
      </c>
      <c r="U18" s="47" t="s">
        <v>93</v>
      </c>
      <c r="V18" s="48">
        <v>15000</v>
      </c>
      <c r="W18" s="48">
        <v>15700</v>
      </c>
      <c r="X18" s="48">
        <v>16200</v>
      </c>
      <c r="Y18" s="48">
        <v>17000</v>
      </c>
      <c r="Z18" s="36">
        <v>28911546.600000001</v>
      </c>
      <c r="AA18" s="37" t="s">
        <v>51</v>
      </c>
      <c r="AB18" s="36">
        <v>33248278.579999998</v>
      </c>
      <c r="AC18" s="37" t="s">
        <v>51</v>
      </c>
      <c r="AD18" s="36">
        <v>38235520.369999997</v>
      </c>
      <c r="AE18" s="37" t="s">
        <v>51</v>
      </c>
      <c r="AF18" s="36">
        <v>43970848.43</v>
      </c>
      <c r="AG18" s="37" t="s">
        <v>51</v>
      </c>
      <c r="AH18" s="18" t="s">
        <v>116</v>
      </c>
      <c r="AI18" s="18" t="s">
        <v>117</v>
      </c>
      <c r="AJ18" s="18" t="s">
        <v>112</v>
      </c>
      <c r="AK18" s="18" t="s">
        <v>118</v>
      </c>
    </row>
    <row r="19" spans="1:37" s="1" customFormat="1" x14ac:dyDescent="0.25">
      <c r="B19" s="8"/>
      <c r="C19" s="8"/>
      <c r="D19" s="9"/>
      <c r="E19" s="9"/>
      <c r="F19" s="9"/>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8"/>
    </row>
    <row r="20" spans="1:37" s="1" customFormat="1" x14ac:dyDescent="0.25">
      <c r="A20" s="8"/>
      <c r="B20" s="8"/>
      <c r="C20" s="8"/>
      <c r="D20" s="9"/>
      <c r="E20" s="9"/>
      <c r="F20" s="9"/>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8"/>
    </row>
    <row r="21" spans="1:37" s="1" customFormat="1" x14ac:dyDescent="0.25">
      <c r="A21" s="8"/>
      <c r="B21" s="8"/>
      <c r="C21" s="8"/>
      <c r="D21" s="9"/>
      <c r="E21" s="9"/>
      <c r="F21" s="9"/>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8"/>
    </row>
    <row r="22" spans="1:37" s="1" customFormat="1" x14ac:dyDescent="0.25">
      <c r="A22" s="8"/>
      <c r="B22" s="8"/>
      <c r="C22" s="8"/>
      <c r="D22" s="9"/>
      <c r="E22" s="9"/>
      <c r="F22" s="9"/>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8"/>
    </row>
    <row r="23" spans="1:37" s="1" customFormat="1" x14ac:dyDescent="0.25">
      <c r="A23" s="8"/>
      <c r="B23" s="8"/>
      <c r="C23" s="8"/>
      <c r="D23" s="9"/>
      <c r="E23" s="9"/>
      <c r="F23" s="9"/>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8"/>
    </row>
    <row r="24" spans="1:37" s="1" customFormat="1" x14ac:dyDescent="0.25">
      <c r="A24" s="8"/>
      <c r="B24" s="8"/>
      <c r="C24" s="8"/>
      <c r="D24" s="9"/>
      <c r="E24" s="9"/>
      <c r="F24" s="9"/>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8"/>
    </row>
    <row r="25" spans="1:37" s="1" customFormat="1" x14ac:dyDescent="0.25">
      <c r="A25" s="11" t="s">
        <v>62</v>
      </c>
      <c r="B25" s="11"/>
      <c r="C25" s="11"/>
      <c r="D25" s="11"/>
      <c r="E25" s="11"/>
      <c r="F25" s="11"/>
      <c r="G25" s="12"/>
      <c r="H25" s="12"/>
      <c r="I25" s="12"/>
      <c r="J25" s="12"/>
      <c r="K25" s="12"/>
      <c r="L25" s="12"/>
      <c r="M25" s="12"/>
      <c r="N25" s="12"/>
      <c r="O25" s="12"/>
      <c r="P25" s="12"/>
      <c r="Q25" s="12"/>
      <c r="R25" s="12"/>
      <c r="S25" s="12"/>
      <c r="T25" s="2"/>
      <c r="U25" s="2"/>
      <c r="V25" s="2"/>
      <c r="W25" s="2"/>
      <c r="X25" s="2"/>
      <c r="Y25" s="2"/>
      <c r="Z25" s="2"/>
      <c r="AA25" s="2"/>
      <c r="AB25" s="2"/>
      <c r="AC25" s="2"/>
      <c r="AD25" s="2"/>
      <c r="AE25" s="2"/>
      <c r="AF25" s="2"/>
      <c r="AG25" s="2"/>
      <c r="AH25" s="13"/>
      <c r="AI25" s="2"/>
      <c r="AJ25" s="2"/>
    </row>
    <row r="26" spans="1:37" s="1" customFormat="1" x14ac:dyDescent="0.25">
      <c r="A26" s="14"/>
      <c r="B26" s="14"/>
      <c r="C26" s="14"/>
      <c r="D26" s="14"/>
      <c r="E26" s="14"/>
      <c r="F26" s="14"/>
      <c r="G26" s="14"/>
      <c r="H26" s="14"/>
      <c r="I26" s="14"/>
      <c r="J26" s="14"/>
      <c r="K26" s="15"/>
      <c r="L26" s="15"/>
      <c r="M26" s="15"/>
      <c r="N26" s="15"/>
      <c r="O26" s="15"/>
      <c r="P26" s="15"/>
      <c r="Q26" s="15"/>
      <c r="R26" s="15"/>
      <c r="S26" s="15"/>
    </row>
    <row r="27" spans="1:37" s="1" customFormat="1" ht="33.75" customHeight="1" x14ac:dyDescent="0.25">
      <c r="A27" s="16"/>
      <c r="B27" s="16"/>
      <c r="C27" s="16"/>
      <c r="D27" s="16"/>
      <c r="E27" s="16"/>
      <c r="F27" s="16"/>
      <c r="G27" s="16"/>
      <c r="H27" s="16"/>
      <c r="I27" s="16"/>
      <c r="J27" s="16"/>
      <c r="K27" s="16"/>
      <c r="L27" s="16"/>
      <c r="M27" s="16"/>
      <c r="N27" s="16"/>
      <c r="O27" s="16"/>
      <c r="P27" s="16"/>
      <c r="Q27" s="16"/>
      <c r="R27" s="16"/>
      <c r="S27" s="16"/>
    </row>
    <row r="28" spans="1:37" s="1" customFormat="1" x14ac:dyDescent="0.25">
      <c r="A28" s="16"/>
      <c r="B28" s="16"/>
      <c r="C28" s="16"/>
      <c r="D28" s="16"/>
      <c r="E28" s="16"/>
      <c r="F28" s="16"/>
      <c r="G28" s="16"/>
      <c r="H28" s="16"/>
      <c r="I28" s="87"/>
      <c r="J28" s="87"/>
      <c r="K28" s="87"/>
      <c r="L28" s="87"/>
      <c r="M28" s="16"/>
      <c r="N28" s="16"/>
      <c r="O28" s="16"/>
      <c r="P28" s="16"/>
      <c r="Q28" s="16"/>
      <c r="R28" s="16"/>
      <c r="S28" s="16"/>
    </row>
    <row r="29" spans="1:37" s="1" customFormat="1" x14ac:dyDescent="0.25">
      <c r="A29" s="16"/>
      <c r="B29" s="16"/>
      <c r="C29" s="16"/>
      <c r="D29" s="16"/>
      <c r="E29" s="16"/>
      <c r="F29" s="16"/>
      <c r="G29" s="16"/>
      <c r="H29" s="16"/>
      <c r="I29" s="87"/>
      <c r="J29" s="87"/>
      <c r="K29" s="87"/>
      <c r="L29" s="87"/>
      <c r="M29" s="16"/>
      <c r="N29" s="16"/>
      <c r="O29" s="16"/>
      <c r="P29" s="16"/>
      <c r="Q29" s="16"/>
      <c r="R29" s="16"/>
      <c r="S29" s="16"/>
    </row>
    <row r="30" spans="1:37" s="1" customFormat="1" x14ac:dyDescent="0.25">
      <c r="A30" s="11"/>
      <c r="B30" s="11"/>
      <c r="C30" s="11"/>
      <c r="D30" s="11"/>
      <c r="E30" s="11"/>
      <c r="F30" s="11"/>
      <c r="G30" s="12"/>
      <c r="H30" s="12"/>
      <c r="I30" s="12"/>
      <c r="J30" s="12"/>
      <c r="K30" s="12"/>
      <c r="L30" s="12"/>
      <c r="M30" s="12"/>
      <c r="N30" s="12"/>
      <c r="O30" s="12"/>
      <c r="P30" s="12"/>
      <c r="Q30" s="12"/>
      <c r="R30" s="12"/>
      <c r="S30" s="12"/>
    </row>
    <row r="31" spans="1:37" s="1" customFormat="1" x14ac:dyDescent="0.25">
      <c r="A31" s="11"/>
      <c r="B31" s="11"/>
      <c r="C31" s="11"/>
      <c r="D31" s="11"/>
      <c r="E31" s="11"/>
      <c r="F31" s="11"/>
      <c r="G31" s="12"/>
      <c r="H31" s="12"/>
      <c r="I31" s="12"/>
      <c r="J31" s="12"/>
      <c r="K31" s="12"/>
      <c r="L31" s="12"/>
      <c r="M31" s="12"/>
      <c r="N31" s="12"/>
      <c r="O31" s="12"/>
      <c r="P31" s="12"/>
      <c r="Q31" s="12"/>
      <c r="R31" s="12"/>
      <c r="S31" s="12"/>
    </row>
    <row r="32" spans="1:37" s="1" customFormat="1" x14ac:dyDescent="0.25">
      <c r="A32" s="11"/>
      <c r="B32" s="11"/>
      <c r="C32" s="11"/>
      <c r="D32" s="11"/>
      <c r="E32" s="11"/>
      <c r="F32" s="11"/>
      <c r="G32" s="12"/>
      <c r="H32" s="12"/>
      <c r="I32" s="12"/>
      <c r="J32" s="12"/>
      <c r="K32" s="12"/>
      <c r="L32" s="12"/>
      <c r="M32" s="12"/>
      <c r="N32" s="12"/>
      <c r="O32" s="12"/>
      <c r="P32" s="12"/>
      <c r="Q32" s="12"/>
      <c r="R32" s="12"/>
      <c r="S32" s="12"/>
    </row>
    <row r="33" spans="1:36" s="1" customFormat="1" x14ac:dyDescent="0.25">
      <c r="A33" s="11"/>
      <c r="B33" s="11"/>
      <c r="C33" s="11"/>
      <c r="D33" s="11"/>
      <c r="E33" s="11"/>
      <c r="F33" s="11"/>
      <c r="G33" s="12"/>
      <c r="H33" s="12"/>
      <c r="I33" s="12"/>
      <c r="J33" s="12"/>
      <c r="K33" s="12"/>
      <c r="L33" s="12"/>
      <c r="M33" s="12"/>
      <c r="N33" s="12"/>
      <c r="O33" s="12"/>
      <c r="P33" s="12"/>
      <c r="Q33" s="12"/>
      <c r="R33" s="12"/>
      <c r="S33" s="12"/>
    </row>
    <row r="34" spans="1:36" s="1" customFormat="1" x14ac:dyDescent="0.25">
      <c r="A34" s="11"/>
      <c r="B34" s="11"/>
      <c r="C34" s="11"/>
      <c r="D34" s="11"/>
      <c r="E34" s="11"/>
      <c r="F34" s="11"/>
      <c r="G34" s="12"/>
      <c r="H34" s="12"/>
      <c r="I34" s="12"/>
      <c r="J34" s="12"/>
      <c r="K34" s="12"/>
      <c r="L34" s="12"/>
      <c r="M34" s="12"/>
      <c r="N34" s="12"/>
      <c r="O34" s="12"/>
      <c r="P34" s="12"/>
      <c r="Q34" s="12"/>
      <c r="R34" s="12"/>
      <c r="S34" s="12"/>
    </row>
    <row r="35" spans="1:36" s="1" customFormat="1" x14ac:dyDescent="0.25">
      <c r="A35" s="11"/>
      <c r="B35" s="11"/>
      <c r="C35" s="11"/>
      <c r="D35" s="11"/>
      <c r="E35" s="11"/>
      <c r="F35" s="11"/>
      <c r="G35" s="12"/>
      <c r="H35" s="12"/>
      <c r="I35" s="12"/>
      <c r="J35" s="12"/>
      <c r="K35" s="12"/>
      <c r="L35" s="12"/>
      <c r="M35" s="12"/>
      <c r="N35" s="12"/>
      <c r="O35" s="12"/>
      <c r="P35" s="12"/>
      <c r="Q35" s="12"/>
      <c r="R35" s="12"/>
      <c r="S35" s="12"/>
    </row>
    <row r="36" spans="1:36" s="1" customFormat="1" x14ac:dyDescent="0.25">
      <c r="A36" s="11"/>
      <c r="B36" s="11"/>
      <c r="C36" s="11"/>
      <c r="D36" s="11"/>
      <c r="E36" s="11"/>
      <c r="F36" s="11"/>
      <c r="G36" s="12"/>
      <c r="H36" s="12"/>
      <c r="I36" s="12"/>
      <c r="J36" s="12"/>
      <c r="K36" s="12"/>
      <c r="L36" s="12"/>
      <c r="M36" s="12"/>
      <c r="N36" s="12"/>
      <c r="O36" s="12"/>
      <c r="P36" s="12"/>
      <c r="Q36" s="12"/>
      <c r="R36" s="12"/>
      <c r="S36" s="12"/>
    </row>
    <row r="37" spans="1:36" s="1" customFormat="1" x14ac:dyDescent="0.25">
      <c r="A37" s="11"/>
      <c r="B37" s="11"/>
      <c r="C37" s="11"/>
      <c r="D37" s="11"/>
      <c r="E37" s="11"/>
      <c r="F37" s="11"/>
      <c r="G37" s="12"/>
      <c r="H37" s="12"/>
      <c r="I37" s="12"/>
      <c r="J37" s="12"/>
      <c r="K37" s="12"/>
      <c r="L37" s="12"/>
      <c r="M37" s="12"/>
      <c r="N37" s="12"/>
      <c r="O37" s="12"/>
      <c r="P37" s="12"/>
      <c r="Q37" s="12"/>
      <c r="R37" s="12"/>
      <c r="S37" s="12"/>
    </row>
    <row r="38" spans="1:36" s="1" customFormat="1" x14ac:dyDescent="0.25">
      <c r="A38" s="11"/>
      <c r="B38" s="11"/>
      <c r="C38" s="11"/>
      <c r="D38" s="11"/>
      <c r="E38" s="11"/>
      <c r="F38" s="11"/>
      <c r="G38" s="12"/>
      <c r="H38" s="12"/>
      <c r="I38" s="12"/>
      <c r="J38" s="12"/>
      <c r="K38" s="12"/>
      <c r="L38" s="12"/>
      <c r="M38" s="12"/>
      <c r="N38" s="12"/>
      <c r="O38" s="12"/>
      <c r="P38" s="12"/>
      <c r="Q38" s="12"/>
      <c r="R38" s="12"/>
      <c r="S38" s="12"/>
    </row>
    <row r="39" spans="1:36" s="1" customFormat="1" x14ac:dyDescent="0.25">
      <c r="A39" s="11"/>
      <c r="B39" s="11"/>
      <c r="C39" s="11"/>
      <c r="D39" s="11"/>
      <c r="E39" s="11"/>
      <c r="F39" s="11"/>
      <c r="G39" s="12"/>
      <c r="H39" s="12"/>
      <c r="I39" s="12"/>
      <c r="J39" s="12"/>
      <c r="K39" s="12"/>
      <c r="L39" s="12"/>
      <c r="M39" s="12"/>
      <c r="N39" s="12"/>
      <c r="O39" s="12"/>
      <c r="P39" s="12"/>
      <c r="Q39" s="12"/>
      <c r="R39" s="12"/>
      <c r="S39" s="12"/>
    </row>
    <row r="40" spans="1:36" s="1" customFormat="1" x14ac:dyDescent="0.25">
      <c r="A40" s="11"/>
      <c r="B40" s="11"/>
      <c r="C40" s="11"/>
      <c r="D40" s="11"/>
      <c r="E40" s="11"/>
      <c r="F40" s="11"/>
      <c r="G40" s="12"/>
      <c r="H40" s="12"/>
      <c r="I40" s="12"/>
      <c r="J40" s="12"/>
      <c r="K40" s="12"/>
      <c r="L40" s="12"/>
      <c r="M40" s="12"/>
      <c r="N40" s="12"/>
      <c r="O40" s="12"/>
      <c r="P40" s="12"/>
      <c r="Q40" s="12"/>
      <c r="R40" s="12"/>
      <c r="S40" s="12"/>
    </row>
    <row r="41" spans="1:36" s="1" customFormat="1" x14ac:dyDescent="0.25">
      <c r="A41" s="11"/>
      <c r="B41" s="11"/>
      <c r="C41" s="11"/>
      <c r="D41" s="11"/>
      <c r="E41" s="11"/>
      <c r="F41" s="11"/>
      <c r="G41" s="12"/>
      <c r="H41" s="12"/>
      <c r="I41" s="12"/>
      <c r="J41" s="12"/>
      <c r="K41" s="12"/>
      <c r="L41" s="12"/>
      <c r="M41" s="12"/>
      <c r="N41" s="12"/>
      <c r="O41" s="12"/>
      <c r="P41" s="12"/>
      <c r="Q41" s="12"/>
      <c r="R41" s="12"/>
      <c r="S41" s="12"/>
    </row>
    <row r="42" spans="1:36" s="1" customFormat="1" x14ac:dyDescent="0.25">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row>
    <row r="43" spans="1:36" s="1" customFormat="1" x14ac:dyDescent="0.25">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row>
    <row r="44" spans="1:36" s="1" customFormat="1" x14ac:dyDescent="0.25">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row>
    <row r="45" spans="1:36" s="1" customFormat="1" x14ac:dyDescent="0.25">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row>
    <row r="46" spans="1:36" s="1" customFormat="1" x14ac:dyDescent="0.25">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row>
    <row r="47" spans="1:36" s="1" customFormat="1" x14ac:dyDescent="0.25">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row>
    <row r="48" spans="1:36" s="1" customFormat="1" x14ac:dyDescent="0.25">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row>
    <row r="49" spans="7:36" s="1" customFormat="1" x14ac:dyDescent="0.2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row>
    <row r="50" spans="7:36" s="1" customFormat="1" x14ac:dyDescent="0.2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row>
    <row r="51" spans="7:36" s="1" customFormat="1" x14ac:dyDescent="0.2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row>
    <row r="52" spans="7:36" s="1" customFormat="1" x14ac:dyDescent="0.2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row>
    <row r="53" spans="7:36" s="1" customFormat="1" x14ac:dyDescent="0.2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row>
    <row r="54" spans="7:36" s="1" customFormat="1" x14ac:dyDescent="0.2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row>
    <row r="55" spans="7:36" s="1" customFormat="1" x14ac:dyDescent="0.2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row>
    <row r="56" spans="7:36" s="1" customFormat="1" x14ac:dyDescent="0.2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row>
    <row r="57" spans="7:36" s="1" customFormat="1" x14ac:dyDescent="0.25">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row>
    <row r="58" spans="7:36" s="1" customFormat="1" x14ac:dyDescent="0.25">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row>
    <row r="59" spans="7:36" s="1" customFormat="1" x14ac:dyDescent="0.25">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row>
    <row r="60" spans="7:36" s="1" customFormat="1" x14ac:dyDescent="0.2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row>
    <row r="61" spans="7:36" s="1" customFormat="1" x14ac:dyDescent="0.2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row>
    <row r="62" spans="7:36" s="1" customFormat="1" x14ac:dyDescent="0.2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row>
    <row r="63" spans="7:36" s="1" customFormat="1" x14ac:dyDescent="0.2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row>
    <row r="64" spans="7:36" s="1" customFormat="1" x14ac:dyDescent="0.2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row>
    <row r="65" spans="7:36" s="1" customFormat="1" x14ac:dyDescent="0.2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row>
    <row r="66" spans="7:36" s="1" customFormat="1" x14ac:dyDescent="0.2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row>
    <row r="67" spans="7:36" s="1" customFormat="1" x14ac:dyDescent="0.2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row>
    <row r="68" spans="7:36" s="1" customFormat="1" x14ac:dyDescent="0.25">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row>
    <row r="69" spans="7:36" s="1" customFormat="1" x14ac:dyDescent="0.25">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row>
    <row r="70" spans="7:36" s="1" customFormat="1" x14ac:dyDescent="0.25">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row>
    <row r="71" spans="7:36" s="1" customFormat="1" x14ac:dyDescent="0.25">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row>
    <row r="72" spans="7:36" s="1" customFormat="1" x14ac:dyDescent="0.25">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row>
    <row r="73" spans="7:36" s="1" customFormat="1" x14ac:dyDescent="0.2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row>
    <row r="74" spans="7:36" s="1" customFormat="1" x14ac:dyDescent="0.2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row>
    <row r="75" spans="7:36" s="1" customFormat="1" x14ac:dyDescent="0.2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row>
    <row r="76" spans="7:36" s="1" customFormat="1" x14ac:dyDescent="0.2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row>
    <row r="77" spans="7:36" s="1" customFormat="1" x14ac:dyDescent="0.2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row>
    <row r="78" spans="7:36" s="1" customFormat="1" x14ac:dyDescent="0.2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row>
    <row r="79" spans="7:36" s="1" customFormat="1" x14ac:dyDescent="0.2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row>
    <row r="80" spans="7:36" s="1" customFormat="1" x14ac:dyDescent="0.2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row>
    <row r="81" spans="7:36" s="1" customFormat="1" x14ac:dyDescent="0.25">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row>
    <row r="82" spans="7:36" s="1" customFormat="1" x14ac:dyDescent="0.25">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row>
    <row r="83" spans="7:36" s="1" customFormat="1" x14ac:dyDescent="0.25">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row>
    <row r="84" spans="7:36" s="1" customFormat="1" x14ac:dyDescent="0.2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row>
    <row r="85" spans="7:36" s="1" customFormat="1" x14ac:dyDescent="0.2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row>
    <row r="86" spans="7:36" s="1" customFormat="1" x14ac:dyDescent="0.2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row>
    <row r="87" spans="7:36" s="1" customFormat="1" x14ac:dyDescent="0.2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row>
    <row r="88" spans="7:36" s="1" customFormat="1" x14ac:dyDescent="0.2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row>
    <row r="89" spans="7:36" s="1" customFormat="1" x14ac:dyDescent="0.2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row>
    <row r="90" spans="7:36" s="1" customFormat="1" x14ac:dyDescent="0.2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row>
    <row r="91" spans="7:36" s="1" customFormat="1" x14ac:dyDescent="0.2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row>
    <row r="92" spans="7:36" s="1" customFormat="1" x14ac:dyDescent="0.25">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row>
    <row r="93" spans="7:36" s="1" customFormat="1" x14ac:dyDescent="0.25">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row>
    <row r="94" spans="7:36" s="1" customFormat="1" x14ac:dyDescent="0.25">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row>
    <row r="95" spans="7:36" s="1" customFormat="1" x14ac:dyDescent="0.25">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row>
    <row r="96" spans="7:36" s="1" customFormat="1" x14ac:dyDescent="0.25">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row>
    <row r="97" spans="7:36" s="1" customFormat="1" x14ac:dyDescent="0.25">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row>
    <row r="98" spans="7:36" s="1" customFormat="1" x14ac:dyDescent="0.25">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row>
    <row r="99" spans="7:36" s="1" customFormat="1" x14ac:dyDescent="0.2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row>
    <row r="100" spans="7:36" s="1" customFormat="1" x14ac:dyDescent="0.2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row>
    <row r="101" spans="7:36" s="1" customFormat="1" x14ac:dyDescent="0.25">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row>
    <row r="102" spans="7:36" s="1" customFormat="1" x14ac:dyDescent="0.25">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row>
    <row r="103" spans="7:36" s="1" customFormat="1" x14ac:dyDescent="0.25">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row>
    <row r="104" spans="7:36" s="1" customFormat="1" x14ac:dyDescent="0.25">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row>
    <row r="105" spans="7:36" s="1" customFormat="1" x14ac:dyDescent="0.25">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row>
    <row r="106" spans="7:36" s="1" customFormat="1" x14ac:dyDescent="0.25">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row>
    <row r="107" spans="7:36" s="1" customFormat="1" x14ac:dyDescent="0.25">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row>
    <row r="108" spans="7:36" s="1" customFormat="1" x14ac:dyDescent="0.25">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row>
    <row r="109" spans="7:36" s="1" customFormat="1" x14ac:dyDescent="0.25">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row>
    <row r="110" spans="7:36" s="1" customFormat="1" x14ac:dyDescent="0.25">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row>
    <row r="111" spans="7:36" s="1" customFormat="1" x14ac:dyDescent="0.25">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row>
    <row r="112" spans="7:36" s="1" customFormat="1" x14ac:dyDescent="0.25">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row>
    <row r="113" spans="7:36" s="1" customFormat="1" x14ac:dyDescent="0.25">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row>
    <row r="114" spans="7:36" s="1" customFormat="1" x14ac:dyDescent="0.25">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row>
    <row r="115" spans="7:36" s="1" customFormat="1" x14ac:dyDescent="0.25">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row>
    <row r="116" spans="7:36" s="1" customFormat="1" x14ac:dyDescent="0.25">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row>
    <row r="117" spans="7:36" s="1" customFormat="1" x14ac:dyDescent="0.25">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row>
    <row r="118" spans="7:36" s="1" customFormat="1" x14ac:dyDescent="0.25">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row>
    <row r="119" spans="7:36" s="1" customFormat="1" x14ac:dyDescent="0.25">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row>
    <row r="120" spans="7:36" s="1" customFormat="1" x14ac:dyDescent="0.25">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row>
    <row r="121" spans="7:36" s="1" customFormat="1" x14ac:dyDescent="0.25">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row>
    <row r="122" spans="7:36" s="1" customFormat="1" x14ac:dyDescent="0.25">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row>
    <row r="123" spans="7:36" s="1" customFormat="1" x14ac:dyDescent="0.25">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row>
    <row r="124" spans="7:36" s="1" customFormat="1" x14ac:dyDescent="0.25">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row>
    <row r="125" spans="7:36" s="1" customFormat="1" x14ac:dyDescent="0.25">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row>
    <row r="126" spans="7:36" s="1" customFormat="1" x14ac:dyDescent="0.25">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row>
    <row r="127" spans="7:36" s="1" customFormat="1" x14ac:dyDescent="0.25">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row>
    <row r="128" spans="7:36" s="1" customFormat="1" x14ac:dyDescent="0.25">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row>
    <row r="129" spans="7:36" s="1" customFormat="1" x14ac:dyDescent="0.25">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row>
    <row r="130" spans="7:36" s="1" customFormat="1" x14ac:dyDescent="0.25">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row>
    <row r="131" spans="7:36" s="1" customFormat="1" x14ac:dyDescent="0.25">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row>
    <row r="132" spans="7:36" s="1" customFormat="1" x14ac:dyDescent="0.25">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row>
    <row r="133" spans="7:36" s="1" customFormat="1" x14ac:dyDescent="0.25">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row>
    <row r="134" spans="7:36" s="1" customFormat="1" x14ac:dyDescent="0.25">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row>
    <row r="135" spans="7:36" s="1" customFormat="1" x14ac:dyDescent="0.25">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row>
    <row r="136" spans="7:36" s="1" customFormat="1" x14ac:dyDescent="0.25">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row>
    <row r="137" spans="7:36" s="1" customFormat="1" x14ac:dyDescent="0.25">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row>
    <row r="138" spans="7:36" s="1" customFormat="1" x14ac:dyDescent="0.25">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row>
    <row r="139" spans="7:36" s="1" customFormat="1" x14ac:dyDescent="0.25">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row>
    <row r="140" spans="7:36" s="1" customFormat="1" x14ac:dyDescent="0.25">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row>
    <row r="141" spans="7:36" s="1" customFormat="1" x14ac:dyDescent="0.25">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row>
    <row r="142" spans="7:36" s="1" customFormat="1" x14ac:dyDescent="0.25">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row>
    <row r="143" spans="7:36" s="1" customFormat="1" x14ac:dyDescent="0.25">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row>
    <row r="144" spans="7:36" s="1" customFormat="1" x14ac:dyDescent="0.25">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row>
    <row r="145" spans="7:36" s="1" customFormat="1" x14ac:dyDescent="0.25">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row>
    <row r="146" spans="7:36" s="1" customFormat="1" x14ac:dyDescent="0.25">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row>
    <row r="147" spans="7:36" s="1" customFormat="1" x14ac:dyDescent="0.2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row>
    <row r="148" spans="7:36" s="1" customFormat="1" x14ac:dyDescent="0.2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row>
    <row r="149" spans="7:36" s="1" customFormat="1" x14ac:dyDescent="0.2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row>
    <row r="150" spans="7:36" s="1" customFormat="1" x14ac:dyDescent="0.2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row>
    <row r="151" spans="7:36" s="1" customFormat="1" x14ac:dyDescent="0.2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row>
  </sheetData>
  <mergeCells count="51">
    <mergeCell ref="A13:F14"/>
    <mergeCell ref="AD15:AE16"/>
    <mergeCell ref="V15:V16"/>
    <mergeCell ref="G14:G16"/>
    <mergeCell ref="H14:H16"/>
    <mergeCell ref="I15:I16"/>
    <mergeCell ref="J15:J16"/>
    <mergeCell ref="A15:A16"/>
    <mergeCell ref="B15:B16"/>
    <mergeCell ref="C15:C16"/>
    <mergeCell ref="X15:X16"/>
    <mergeCell ref="Y15:Y16"/>
    <mergeCell ref="S13:S16"/>
    <mergeCell ref="P14:P16"/>
    <mergeCell ref="Q14:Q16"/>
    <mergeCell ref="G13:N13"/>
    <mergeCell ref="Z13:AG13"/>
    <mergeCell ref="AH13:AH16"/>
    <mergeCell ref="AI13:AI16"/>
    <mergeCell ref="AJ13:AJ16"/>
    <mergeCell ref="AF15:AG16"/>
    <mergeCell ref="Z15:AA16"/>
    <mergeCell ref="AB15:AC16"/>
    <mergeCell ref="T14:T16"/>
    <mergeCell ref="U14:U16"/>
    <mergeCell ref="W15:W16"/>
    <mergeCell ref="V14:Y14"/>
    <mergeCell ref="O13:Q13"/>
    <mergeCell ref="R13:R16"/>
    <mergeCell ref="I28:I29"/>
    <mergeCell ref="J28:J29"/>
    <mergeCell ref="K28:K29"/>
    <mergeCell ref="L28:L29"/>
    <mergeCell ref="D15:D16"/>
    <mergeCell ref="K15:N15"/>
    <mergeCell ref="AK13:AK16"/>
    <mergeCell ref="I14:J14"/>
    <mergeCell ref="K14:N14"/>
    <mergeCell ref="A4:AK4"/>
    <mergeCell ref="A5:AK5"/>
    <mergeCell ref="A9:B9"/>
    <mergeCell ref="A10:B10"/>
    <mergeCell ref="A12:F12"/>
    <mergeCell ref="G12:N12"/>
    <mergeCell ref="O12:Q12"/>
    <mergeCell ref="T12:Y12"/>
    <mergeCell ref="Z12:AG12"/>
    <mergeCell ref="A6:AK6"/>
    <mergeCell ref="A7:AK7"/>
    <mergeCell ref="O14:O16"/>
    <mergeCell ref="T13:Y13"/>
  </mergeCells>
  <pageMargins left="0.7" right="0.7" top="0.75" bottom="0.75" header="0.3" footer="0.3"/>
  <pageSetup paperSize="5" orientation="landscape" horizontalDpi="4294967295" verticalDpi="4294967295"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59999389629810485"/>
  </sheetPr>
  <dimension ref="A1:BW151"/>
  <sheetViews>
    <sheetView topLeftCell="A3" zoomScale="52" zoomScaleNormal="52" workbookViewId="0">
      <selection activeCell="T18" sqref="T18:Y19"/>
    </sheetView>
  </sheetViews>
  <sheetFormatPr baseColWidth="10" defaultColWidth="9.140625" defaultRowHeight="15" x14ac:dyDescent="0.25"/>
  <cols>
    <col min="1" max="1" width="18.42578125" customWidth="1"/>
    <col min="2" max="6" width="14.85546875" customWidth="1"/>
    <col min="7" max="7" width="22.42578125" style="17" customWidth="1"/>
    <col min="8" max="8" width="14.28515625" style="17" customWidth="1"/>
    <col min="9" max="9" width="7.7109375" style="17" customWidth="1"/>
    <col min="10" max="10" width="11.140625" style="17" customWidth="1"/>
    <col min="11" max="11" width="7.42578125" style="17" customWidth="1"/>
    <col min="12" max="12" width="7" style="17" customWidth="1"/>
    <col min="13" max="13" width="8" style="17" customWidth="1"/>
    <col min="14" max="14" width="7" style="17" customWidth="1"/>
    <col min="15" max="15" width="24.140625" style="17" customWidth="1"/>
    <col min="16" max="16" width="42" style="17" customWidth="1"/>
    <col min="17" max="17" width="56.5703125" style="17" customWidth="1"/>
    <col min="18" max="18" width="42.140625" style="17" customWidth="1"/>
    <col min="19" max="19" width="19.42578125" style="17" customWidth="1"/>
    <col min="20" max="20" width="14.42578125" style="58" customWidth="1"/>
    <col min="21" max="21" width="12.7109375" style="17" customWidth="1"/>
    <col min="22" max="25" width="4.42578125" style="17" bestFit="1" customWidth="1"/>
    <col min="26" max="26" width="12.85546875" style="17" bestFit="1" customWidth="1"/>
    <col min="27" max="27" width="14" style="17" customWidth="1"/>
    <col min="28" max="28" width="12.85546875" style="17" bestFit="1" customWidth="1"/>
    <col min="29" max="29" width="14.28515625" style="17" customWidth="1"/>
    <col min="30" max="30" width="12.85546875" style="17" bestFit="1" customWidth="1"/>
    <col min="31" max="31" width="15.42578125" style="17" customWidth="1"/>
    <col min="32" max="32" width="12.85546875" style="17" bestFit="1" customWidth="1"/>
    <col min="33" max="33" width="14" style="17" customWidth="1"/>
    <col min="34" max="34" width="11.140625" style="17" customWidth="1"/>
    <col min="35" max="35" width="14.7109375" style="17" customWidth="1"/>
    <col min="36" max="36" width="21.85546875" style="17" customWidth="1"/>
    <col min="37" max="37" width="28.7109375" customWidth="1"/>
    <col min="38" max="75" width="9.140625" style="1"/>
  </cols>
  <sheetData>
    <row r="1" spans="1:37" s="1" customFormat="1" x14ac:dyDescent="0.25">
      <c r="G1" s="2"/>
      <c r="H1" s="2"/>
      <c r="I1" s="2"/>
      <c r="J1" s="2"/>
      <c r="K1" s="2"/>
      <c r="L1" s="2"/>
      <c r="M1" s="2"/>
      <c r="N1" s="2"/>
      <c r="O1" s="2"/>
      <c r="P1" s="2"/>
      <c r="Q1" s="2"/>
      <c r="R1" s="2"/>
      <c r="S1" s="2"/>
      <c r="T1" s="55"/>
      <c r="U1" s="2"/>
      <c r="V1" s="2"/>
      <c r="W1" s="2"/>
      <c r="X1" s="2"/>
      <c r="Y1" s="2"/>
      <c r="Z1" s="2"/>
      <c r="AA1" s="2"/>
      <c r="AB1" s="2"/>
      <c r="AC1" s="2"/>
      <c r="AD1" s="2"/>
      <c r="AE1" s="2"/>
      <c r="AF1" s="2"/>
      <c r="AG1" s="2"/>
      <c r="AH1" s="2"/>
      <c r="AI1" s="2"/>
      <c r="AJ1" s="2"/>
    </row>
    <row r="2" spans="1:37" s="1" customFormat="1" ht="33.75" customHeight="1" x14ac:dyDescent="0.25">
      <c r="G2" s="2"/>
      <c r="H2" s="2"/>
      <c r="I2" s="2"/>
      <c r="J2" s="2"/>
      <c r="K2" s="2"/>
      <c r="L2" s="2"/>
      <c r="M2" s="2"/>
      <c r="N2" s="2"/>
      <c r="O2" s="2"/>
      <c r="P2" s="2"/>
      <c r="Q2" s="2"/>
      <c r="R2" s="2"/>
      <c r="S2" s="2"/>
      <c r="T2" s="55"/>
      <c r="U2" s="2"/>
      <c r="V2" s="2"/>
      <c r="W2" s="2"/>
      <c r="X2" s="2"/>
      <c r="Y2" s="2"/>
      <c r="Z2" s="2"/>
      <c r="AA2" s="2"/>
      <c r="AB2" s="2"/>
      <c r="AC2" s="2"/>
      <c r="AD2" s="2"/>
      <c r="AE2" s="2"/>
      <c r="AF2" s="2"/>
      <c r="AG2" s="2"/>
      <c r="AH2" s="2"/>
      <c r="AI2" s="2"/>
      <c r="AJ2" s="2"/>
    </row>
    <row r="3" spans="1:37" s="1" customFormat="1" ht="18" customHeight="1" x14ac:dyDescent="0.25">
      <c r="G3" s="2"/>
      <c r="H3" s="2"/>
      <c r="I3" s="2"/>
      <c r="J3" s="2"/>
      <c r="K3" s="2"/>
      <c r="L3" s="2"/>
      <c r="M3" s="2"/>
      <c r="N3" s="2"/>
      <c r="O3" s="2"/>
      <c r="P3" s="2"/>
      <c r="Q3" s="2"/>
      <c r="R3" s="2"/>
      <c r="S3" s="2"/>
      <c r="T3" s="55"/>
      <c r="U3" s="2"/>
      <c r="V3" s="2"/>
      <c r="W3" s="2"/>
      <c r="X3" s="2"/>
      <c r="Y3" s="2"/>
      <c r="Z3" s="2"/>
      <c r="AA3" s="2"/>
      <c r="AB3" s="2"/>
      <c r="AC3" s="2"/>
      <c r="AD3" s="2"/>
      <c r="AE3" s="2"/>
      <c r="AF3" s="2"/>
      <c r="AG3" s="2"/>
      <c r="AH3" s="2"/>
      <c r="AI3" s="2"/>
      <c r="AJ3" s="2"/>
    </row>
    <row r="4" spans="1:37" s="1" customFormat="1" ht="23.25" x14ac:dyDescent="0.35">
      <c r="A4" s="74" t="s">
        <v>0</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row>
    <row r="5" spans="1:37" s="1" customFormat="1" ht="16.5" customHeight="1" x14ac:dyDescent="0.35">
      <c r="A5" s="75" t="s">
        <v>1</v>
      </c>
      <c r="B5" s="75"/>
      <c r="C5" s="75"/>
      <c r="D5" s="75"/>
      <c r="E5" s="75"/>
      <c r="F5" s="75"/>
      <c r="G5" s="75"/>
      <c r="H5" s="75"/>
      <c r="I5" s="75"/>
      <c r="J5" s="75"/>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row>
    <row r="6" spans="1:37" s="1" customFormat="1" ht="23.25" x14ac:dyDescent="0.35">
      <c r="A6" s="80" t="s">
        <v>2</v>
      </c>
      <c r="B6" s="80"/>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row>
    <row r="7" spans="1:37" s="1" customFormat="1" ht="18.75" x14ac:dyDescent="0.3">
      <c r="A7" s="81" t="s">
        <v>3</v>
      </c>
      <c r="B7" s="81"/>
      <c r="C7" s="81"/>
      <c r="D7" s="81"/>
      <c r="E7" s="81"/>
      <c r="F7" s="81"/>
      <c r="G7" s="81"/>
      <c r="H7" s="81"/>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row>
    <row r="8" spans="1:37" s="1" customFormat="1" ht="15" customHeight="1" x14ac:dyDescent="0.25">
      <c r="B8" s="3"/>
      <c r="C8" s="3"/>
      <c r="D8" s="3"/>
      <c r="T8" s="55"/>
    </row>
    <row r="9" spans="1:37" s="1" customFormat="1" ht="23.65" customHeight="1" x14ac:dyDescent="0.25">
      <c r="A9" s="76" t="s">
        <v>4</v>
      </c>
      <c r="B9" s="76"/>
      <c r="C9" s="24" t="s">
        <v>119</v>
      </c>
      <c r="D9" s="4"/>
      <c r="E9" s="4"/>
      <c r="F9" s="4"/>
      <c r="T9" s="55"/>
    </row>
    <row r="10" spans="1:37" s="1" customFormat="1" ht="20.100000000000001" customHeight="1" x14ac:dyDescent="0.25">
      <c r="A10" s="76" t="s">
        <v>6</v>
      </c>
      <c r="B10" s="76"/>
      <c r="C10" s="25" t="s">
        <v>196</v>
      </c>
      <c r="D10" s="5"/>
      <c r="E10" s="5"/>
      <c r="F10" s="5"/>
      <c r="T10" s="55"/>
    </row>
    <row r="11" spans="1:37" s="1" customFormat="1" x14ac:dyDescent="0.25">
      <c r="B11" s="3"/>
      <c r="C11" s="3"/>
      <c r="D11" s="3"/>
      <c r="T11" s="55"/>
    </row>
    <row r="12" spans="1:37" x14ac:dyDescent="0.25">
      <c r="A12" s="77">
        <v>1</v>
      </c>
      <c r="B12" s="77"/>
      <c r="C12" s="77"/>
      <c r="D12" s="77"/>
      <c r="E12" s="77"/>
      <c r="F12" s="78"/>
      <c r="G12" s="79">
        <v>2</v>
      </c>
      <c r="H12" s="77"/>
      <c r="I12" s="77"/>
      <c r="J12" s="77"/>
      <c r="K12" s="77"/>
      <c r="L12" s="77"/>
      <c r="M12" s="77"/>
      <c r="N12" s="78"/>
      <c r="O12" s="79">
        <v>3</v>
      </c>
      <c r="P12" s="77"/>
      <c r="Q12" s="77"/>
      <c r="R12" s="42">
        <v>4</v>
      </c>
      <c r="S12" s="42">
        <v>5</v>
      </c>
      <c r="T12" s="79">
        <v>6</v>
      </c>
      <c r="U12" s="77"/>
      <c r="V12" s="77"/>
      <c r="W12" s="77"/>
      <c r="X12" s="77"/>
      <c r="Y12" s="78"/>
      <c r="Z12" s="79">
        <v>7</v>
      </c>
      <c r="AA12" s="77"/>
      <c r="AB12" s="77"/>
      <c r="AC12" s="77"/>
      <c r="AD12" s="77"/>
      <c r="AE12" s="77"/>
      <c r="AF12" s="77"/>
      <c r="AG12" s="78"/>
      <c r="AH12" s="6">
        <v>8</v>
      </c>
      <c r="AI12" s="6">
        <v>9</v>
      </c>
      <c r="AJ12" s="6">
        <v>10</v>
      </c>
      <c r="AK12" s="7">
        <v>11</v>
      </c>
    </row>
    <row r="13" spans="1:37" ht="36.950000000000003" customHeight="1" x14ac:dyDescent="0.25">
      <c r="A13" s="89" t="s">
        <v>8</v>
      </c>
      <c r="B13" s="95"/>
      <c r="C13" s="95"/>
      <c r="D13" s="95"/>
      <c r="E13" s="95"/>
      <c r="F13" s="92"/>
      <c r="G13" s="84" t="s">
        <v>9</v>
      </c>
      <c r="H13" s="85"/>
      <c r="I13" s="85"/>
      <c r="J13" s="85"/>
      <c r="K13" s="85"/>
      <c r="L13" s="85"/>
      <c r="M13" s="85"/>
      <c r="N13" s="86"/>
      <c r="O13" s="84" t="s">
        <v>10</v>
      </c>
      <c r="P13" s="85"/>
      <c r="Q13" s="86"/>
      <c r="R13" s="89" t="s">
        <v>11</v>
      </c>
      <c r="S13" s="82" t="s">
        <v>12</v>
      </c>
      <c r="T13" s="84" t="s">
        <v>13</v>
      </c>
      <c r="U13" s="85"/>
      <c r="V13" s="85"/>
      <c r="W13" s="85"/>
      <c r="X13" s="85"/>
      <c r="Y13" s="86"/>
      <c r="Z13" s="91" t="s">
        <v>14</v>
      </c>
      <c r="AA13" s="91"/>
      <c r="AB13" s="91"/>
      <c r="AC13" s="91"/>
      <c r="AD13" s="91"/>
      <c r="AE13" s="91"/>
      <c r="AF13" s="91"/>
      <c r="AG13" s="91"/>
      <c r="AH13" s="82" t="s">
        <v>15</v>
      </c>
      <c r="AI13" s="82" t="s">
        <v>16</v>
      </c>
      <c r="AJ13" s="82" t="s">
        <v>17</v>
      </c>
      <c r="AK13" s="70" t="s">
        <v>18</v>
      </c>
    </row>
    <row r="14" spans="1:37" ht="21" customHeight="1" x14ac:dyDescent="0.25">
      <c r="A14" s="71"/>
      <c r="B14" s="73"/>
      <c r="C14" s="73"/>
      <c r="D14" s="73"/>
      <c r="E14" s="73"/>
      <c r="F14" s="72"/>
      <c r="G14" s="70" t="s">
        <v>19</v>
      </c>
      <c r="H14" s="70" t="s">
        <v>20</v>
      </c>
      <c r="I14" s="71" t="s">
        <v>21</v>
      </c>
      <c r="J14" s="72"/>
      <c r="K14" s="71" t="s">
        <v>22</v>
      </c>
      <c r="L14" s="73"/>
      <c r="M14" s="73"/>
      <c r="N14" s="72"/>
      <c r="O14" s="82" t="s">
        <v>23</v>
      </c>
      <c r="P14" s="82" t="s">
        <v>24</v>
      </c>
      <c r="Q14" s="82" t="s">
        <v>25</v>
      </c>
      <c r="R14" s="90"/>
      <c r="S14" s="70"/>
      <c r="T14" s="82" t="s">
        <v>19</v>
      </c>
      <c r="U14" s="88" t="s">
        <v>26</v>
      </c>
      <c r="V14" s="84" t="s">
        <v>27</v>
      </c>
      <c r="W14" s="85"/>
      <c r="X14" s="85"/>
      <c r="Y14" s="86"/>
      <c r="Z14" s="45" t="s">
        <v>28</v>
      </c>
      <c r="AA14" s="45" t="s">
        <v>29</v>
      </c>
      <c r="AB14" s="45" t="s">
        <v>28</v>
      </c>
      <c r="AC14" s="45" t="s">
        <v>29</v>
      </c>
      <c r="AD14" s="45" t="s">
        <v>28</v>
      </c>
      <c r="AE14" s="45" t="s">
        <v>29</v>
      </c>
      <c r="AF14" s="45" t="s">
        <v>28</v>
      </c>
      <c r="AG14" s="45" t="s">
        <v>29</v>
      </c>
      <c r="AH14" s="70"/>
      <c r="AI14" s="70"/>
      <c r="AJ14" s="70"/>
      <c r="AK14" s="70"/>
    </row>
    <row r="15" spans="1:37" ht="22.5" customHeight="1" x14ac:dyDescent="0.25">
      <c r="A15" s="82" t="s">
        <v>30</v>
      </c>
      <c r="B15" s="82" t="s">
        <v>31</v>
      </c>
      <c r="C15" s="82" t="s">
        <v>32</v>
      </c>
      <c r="D15" s="82" t="s">
        <v>20</v>
      </c>
      <c r="E15" s="44" t="s">
        <v>33</v>
      </c>
      <c r="F15" s="44" t="s">
        <v>34</v>
      </c>
      <c r="G15" s="70"/>
      <c r="H15" s="70"/>
      <c r="I15" s="88" t="s">
        <v>35</v>
      </c>
      <c r="J15" s="88" t="s">
        <v>36</v>
      </c>
      <c r="K15" s="88" t="s">
        <v>37</v>
      </c>
      <c r="L15" s="88"/>
      <c r="M15" s="88"/>
      <c r="N15" s="88"/>
      <c r="O15" s="70"/>
      <c r="P15" s="70"/>
      <c r="Q15" s="70"/>
      <c r="R15" s="90"/>
      <c r="S15" s="70"/>
      <c r="T15" s="70"/>
      <c r="U15" s="88"/>
      <c r="V15" s="88" t="s">
        <v>38</v>
      </c>
      <c r="W15" s="88" t="s">
        <v>39</v>
      </c>
      <c r="X15" s="88" t="s">
        <v>40</v>
      </c>
      <c r="Y15" s="88" t="s">
        <v>41</v>
      </c>
      <c r="Z15" s="89">
        <v>2021</v>
      </c>
      <c r="AA15" s="92"/>
      <c r="AB15" s="89">
        <v>2022</v>
      </c>
      <c r="AC15" s="92"/>
      <c r="AD15" s="89">
        <v>2022</v>
      </c>
      <c r="AE15" s="92"/>
      <c r="AF15" s="89">
        <v>2022</v>
      </c>
      <c r="AG15" s="92"/>
      <c r="AH15" s="70"/>
      <c r="AI15" s="70"/>
      <c r="AJ15" s="70"/>
      <c r="AK15" s="70"/>
    </row>
    <row r="16" spans="1:37" x14ac:dyDescent="0.25">
      <c r="A16" s="70"/>
      <c r="B16" s="83"/>
      <c r="C16" s="70"/>
      <c r="D16" s="70"/>
      <c r="E16" s="43">
        <v>2019</v>
      </c>
      <c r="F16" s="43">
        <v>2024</v>
      </c>
      <c r="G16" s="70"/>
      <c r="H16" s="70"/>
      <c r="I16" s="82"/>
      <c r="J16" s="82"/>
      <c r="K16" s="43">
        <v>2021</v>
      </c>
      <c r="L16" s="43">
        <v>2022</v>
      </c>
      <c r="M16" s="43">
        <v>2023</v>
      </c>
      <c r="N16" s="43">
        <v>2024</v>
      </c>
      <c r="O16" s="83"/>
      <c r="P16" s="83"/>
      <c r="Q16" s="83"/>
      <c r="R16" s="90"/>
      <c r="S16" s="70"/>
      <c r="T16" s="70"/>
      <c r="U16" s="82"/>
      <c r="V16" s="82"/>
      <c r="W16" s="82"/>
      <c r="X16" s="82"/>
      <c r="Y16" s="82"/>
      <c r="Z16" s="93"/>
      <c r="AA16" s="94"/>
      <c r="AB16" s="93"/>
      <c r="AC16" s="94"/>
      <c r="AD16" s="93"/>
      <c r="AE16" s="94"/>
      <c r="AF16" s="93"/>
      <c r="AG16" s="94"/>
      <c r="AH16" s="70"/>
      <c r="AI16" s="70"/>
      <c r="AJ16" s="70"/>
      <c r="AK16" s="70"/>
    </row>
    <row r="17" spans="1:37" s="20" customFormat="1" ht="249.95" customHeight="1" x14ac:dyDescent="0.25">
      <c r="A17" s="59" t="s">
        <v>120</v>
      </c>
      <c r="B17" s="60" t="s">
        <v>121</v>
      </c>
      <c r="C17" s="59" t="s">
        <v>122</v>
      </c>
      <c r="D17" s="21"/>
      <c r="E17" s="21"/>
      <c r="F17" s="21"/>
      <c r="G17" s="29" t="s">
        <v>123</v>
      </c>
      <c r="H17" s="47" t="s">
        <v>124</v>
      </c>
      <c r="I17" s="30"/>
      <c r="J17" s="31" t="s">
        <v>125</v>
      </c>
      <c r="K17" s="31" t="s">
        <v>125</v>
      </c>
      <c r="L17" s="31" t="s">
        <v>125</v>
      </c>
      <c r="M17" s="31" t="s">
        <v>125</v>
      </c>
      <c r="N17" s="31" t="s">
        <v>125</v>
      </c>
      <c r="O17" s="28" t="s">
        <v>126</v>
      </c>
      <c r="P17" s="28" t="s">
        <v>101</v>
      </c>
      <c r="Q17" s="34" t="s">
        <v>127</v>
      </c>
      <c r="R17" s="28" t="s">
        <v>128</v>
      </c>
      <c r="S17" s="19"/>
      <c r="T17" s="56" t="s">
        <v>189</v>
      </c>
      <c r="U17" s="40" t="s">
        <v>93</v>
      </c>
      <c r="V17" s="32">
        <v>0</v>
      </c>
      <c r="W17" s="32">
        <v>1</v>
      </c>
      <c r="X17" s="32" t="s">
        <v>50</v>
      </c>
      <c r="Y17" s="32" t="s">
        <v>50</v>
      </c>
      <c r="Z17" s="36">
        <v>28911546.600000001</v>
      </c>
      <c r="AA17" s="37" t="s">
        <v>51</v>
      </c>
      <c r="AB17" s="36">
        <v>33248278.579999998</v>
      </c>
      <c r="AC17" s="37" t="s">
        <v>51</v>
      </c>
      <c r="AD17" s="36">
        <v>38235520.369999997</v>
      </c>
      <c r="AE17" s="37" t="s">
        <v>51</v>
      </c>
      <c r="AF17" s="36">
        <v>43970848.43</v>
      </c>
      <c r="AG17" s="37" t="s">
        <v>51</v>
      </c>
      <c r="AH17" s="18" t="s">
        <v>129</v>
      </c>
      <c r="AI17" s="18" t="s">
        <v>103</v>
      </c>
      <c r="AJ17" s="18" t="s">
        <v>104</v>
      </c>
      <c r="AK17" s="18" t="s">
        <v>130</v>
      </c>
    </row>
    <row r="18" spans="1:37" s="1" customFormat="1" ht="216" customHeight="1" x14ac:dyDescent="0.25">
      <c r="A18" s="59" t="s">
        <v>120</v>
      </c>
      <c r="B18" s="60" t="s">
        <v>121</v>
      </c>
      <c r="C18" s="59" t="s">
        <v>122</v>
      </c>
      <c r="D18" s="21"/>
      <c r="E18" s="21"/>
      <c r="F18" s="21"/>
      <c r="G18" s="29" t="s">
        <v>131</v>
      </c>
      <c r="H18" s="47" t="s">
        <v>174</v>
      </c>
      <c r="I18" s="48">
        <v>2019</v>
      </c>
      <c r="J18" s="53">
        <v>0.23</v>
      </c>
      <c r="K18" s="53">
        <v>0.24</v>
      </c>
      <c r="L18" s="53">
        <v>0.25</v>
      </c>
      <c r="M18" s="53">
        <v>0.26</v>
      </c>
      <c r="N18" s="53">
        <v>0.26</v>
      </c>
      <c r="O18" s="28" t="s">
        <v>126</v>
      </c>
      <c r="P18" s="28" t="s">
        <v>101</v>
      </c>
      <c r="Q18" s="34" t="s">
        <v>132</v>
      </c>
      <c r="R18" s="28" t="s">
        <v>133</v>
      </c>
      <c r="S18" s="10"/>
      <c r="T18" s="47" t="s">
        <v>176</v>
      </c>
      <c r="U18" s="48" t="s">
        <v>93</v>
      </c>
      <c r="V18" s="48">
        <v>200</v>
      </c>
      <c r="W18" s="48">
        <f>V18*1.2</f>
        <v>240</v>
      </c>
      <c r="X18" s="48">
        <f t="shared" ref="X18:Y18" si="0">W18*1.2</f>
        <v>288</v>
      </c>
      <c r="Y18" s="48">
        <f t="shared" si="0"/>
        <v>345.59999999999997</v>
      </c>
      <c r="Z18" s="36">
        <v>28911546.600000001</v>
      </c>
      <c r="AA18" s="37" t="s">
        <v>51</v>
      </c>
      <c r="AB18" s="36">
        <v>33248278.579999998</v>
      </c>
      <c r="AC18" s="37" t="s">
        <v>51</v>
      </c>
      <c r="AD18" s="36">
        <v>38235520.369999997</v>
      </c>
      <c r="AE18" s="37" t="s">
        <v>51</v>
      </c>
      <c r="AF18" s="36">
        <v>43970848.43</v>
      </c>
      <c r="AG18" s="37" t="s">
        <v>51</v>
      </c>
      <c r="AH18" s="18" t="s">
        <v>129</v>
      </c>
      <c r="AI18" s="18" t="s">
        <v>103</v>
      </c>
      <c r="AJ18" s="10"/>
      <c r="AK18" s="18" t="s">
        <v>130</v>
      </c>
    </row>
    <row r="19" spans="1:37" s="1" customFormat="1" ht="225" x14ac:dyDescent="0.25">
      <c r="A19" s="59" t="s">
        <v>120</v>
      </c>
      <c r="B19" s="60" t="s">
        <v>121</v>
      </c>
      <c r="C19" s="59" t="s">
        <v>122</v>
      </c>
      <c r="D19" s="21"/>
      <c r="E19" s="21"/>
      <c r="F19" s="21"/>
      <c r="G19" s="29" t="s">
        <v>134</v>
      </c>
      <c r="H19" s="47" t="s">
        <v>193</v>
      </c>
      <c r="I19" s="54"/>
      <c r="J19" s="47" t="s">
        <v>135</v>
      </c>
      <c r="K19" s="53">
        <v>0.05</v>
      </c>
      <c r="L19" s="53">
        <v>0.06</v>
      </c>
      <c r="M19" s="53">
        <v>7.0000000000000007E-2</v>
      </c>
      <c r="N19" s="53">
        <v>0.08</v>
      </c>
      <c r="O19" s="28" t="s">
        <v>126</v>
      </c>
      <c r="P19" s="28" t="s">
        <v>101</v>
      </c>
      <c r="Q19" s="34" t="s">
        <v>132</v>
      </c>
      <c r="R19" s="28" t="s">
        <v>136</v>
      </c>
      <c r="S19" s="10"/>
      <c r="T19" s="47" t="s">
        <v>175</v>
      </c>
      <c r="U19" s="48" t="s">
        <v>93</v>
      </c>
      <c r="V19" s="48">
        <v>100</v>
      </c>
      <c r="W19" s="48">
        <f>V19*1.25</f>
        <v>125</v>
      </c>
      <c r="X19" s="48">
        <f>W19*1.2</f>
        <v>150</v>
      </c>
      <c r="Y19" s="48">
        <f>X19*1.2</f>
        <v>180</v>
      </c>
      <c r="Z19" s="36">
        <v>17346927.960000001</v>
      </c>
      <c r="AA19" s="37" t="s">
        <v>51</v>
      </c>
      <c r="AB19" s="36">
        <v>19948967.149999999</v>
      </c>
      <c r="AC19" s="37" t="s">
        <v>51</v>
      </c>
      <c r="AD19" s="36">
        <v>22941312.219999999</v>
      </c>
      <c r="AE19" s="37" t="s">
        <v>51</v>
      </c>
      <c r="AF19" s="36">
        <v>26382509.059999999</v>
      </c>
      <c r="AG19" s="37" t="s">
        <v>51</v>
      </c>
      <c r="AH19" s="18" t="s">
        <v>129</v>
      </c>
      <c r="AI19" s="18" t="s">
        <v>103</v>
      </c>
      <c r="AJ19" s="10"/>
      <c r="AK19" s="18" t="s">
        <v>130</v>
      </c>
    </row>
    <row r="20" spans="1:37" s="1" customFormat="1" x14ac:dyDescent="0.25">
      <c r="A20" s="8"/>
      <c r="B20" s="8"/>
      <c r="C20" s="8"/>
      <c r="D20" s="9"/>
      <c r="E20" s="9"/>
      <c r="F20" s="9"/>
      <c r="G20" s="10"/>
      <c r="H20" s="10"/>
      <c r="I20" s="10"/>
      <c r="J20" s="10"/>
      <c r="K20" s="10"/>
      <c r="L20" s="10"/>
      <c r="M20" s="10"/>
      <c r="N20" s="10"/>
      <c r="O20" s="10"/>
      <c r="P20" s="10"/>
      <c r="Q20" s="10"/>
      <c r="R20" s="10"/>
      <c r="S20" s="10"/>
      <c r="T20" s="57"/>
      <c r="U20" s="10"/>
      <c r="V20" s="10"/>
      <c r="W20" s="10"/>
      <c r="X20" s="10"/>
      <c r="Y20" s="10"/>
      <c r="Z20" s="10"/>
      <c r="AA20" s="10"/>
      <c r="AB20" s="10"/>
      <c r="AC20" s="10"/>
      <c r="AD20" s="10"/>
      <c r="AE20" s="10"/>
      <c r="AF20" s="10"/>
      <c r="AG20" s="10"/>
      <c r="AH20" s="10"/>
      <c r="AI20" s="10"/>
      <c r="AJ20" s="10"/>
      <c r="AK20" s="8"/>
    </row>
    <row r="21" spans="1:37" s="1" customFormat="1" x14ac:dyDescent="0.25">
      <c r="A21" s="8"/>
      <c r="B21" s="8"/>
      <c r="C21" s="8"/>
      <c r="D21" s="9"/>
      <c r="E21" s="9"/>
      <c r="F21" s="9"/>
      <c r="G21" s="10"/>
      <c r="H21" s="10"/>
      <c r="I21" s="10"/>
      <c r="J21" s="10"/>
      <c r="K21" s="10"/>
      <c r="L21" s="10"/>
      <c r="M21" s="10"/>
      <c r="N21" s="10"/>
      <c r="O21" s="10"/>
      <c r="P21" s="10"/>
      <c r="Q21" s="10"/>
      <c r="R21" s="10"/>
      <c r="S21" s="10"/>
      <c r="T21" s="57"/>
      <c r="U21" s="10"/>
      <c r="V21" s="10"/>
      <c r="W21" s="10"/>
      <c r="X21" s="10"/>
      <c r="Y21" s="10"/>
      <c r="Z21" s="10"/>
      <c r="AA21" s="10"/>
      <c r="AB21" s="10"/>
      <c r="AC21" s="10"/>
      <c r="AD21" s="10"/>
      <c r="AE21" s="10"/>
      <c r="AF21" s="10"/>
      <c r="AG21" s="10"/>
      <c r="AH21" s="10"/>
      <c r="AI21" s="10"/>
      <c r="AJ21" s="10"/>
      <c r="AK21" s="8"/>
    </row>
    <row r="22" spans="1:37" s="1" customFormat="1" x14ac:dyDescent="0.25">
      <c r="A22" s="8"/>
      <c r="B22" s="8"/>
      <c r="C22" s="8"/>
      <c r="D22" s="9"/>
      <c r="E22" s="9"/>
      <c r="F22" s="9"/>
      <c r="G22" s="10"/>
      <c r="H22" s="10"/>
      <c r="I22" s="10"/>
      <c r="J22" s="10"/>
      <c r="K22" s="10"/>
      <c r="L22" s="10"/>
      <c r="M22" s="10"/>
      <c r="N22" s="10"/>
      <c r="O22" s="10"/>
      <c r="P22" s="10"/>
      <c r="Q22" s="10"/>
      <c r="R22" s="10"/>
      <c r="S22" s="10"/>
      <c r="T22" s="57"/>
      <c r="U22" s="10"/>
      <c r="V22" s="10"/>
      <c r="W22" s="10"/>
      <c r="X22" s="10"/>
      <c r="Y22" s="10"/>
      <c r="Z22" s="10"/>
      <c r="AA22" s="10"/>
      <c r="AB22" s="10"/>
      <c r="AC22" s="10"/>
      <c r="AD22" s="10"/>
      <c r="AE22" s="10"/>
      <c r="AF22" s="10"/>
      <c r="AG22" s="10"/>
      <c r="AH22" s="10"/>
      <c r="AI22" s="10"/>
      <c r="AJ22" s="10"/>
      <c r="AK22" s="8"/>
    </row>
    <row r="23" spans="1:37" s="1" customFormat="1" x14ac:dyDescent="0.25">
      <c r="A23" s="8"/>
      <c r="B23" s="8"/>
      <c r="C23" s="8"/>
      <c r="D23" s="9"/>
      <c r="E23" s="9"/>
      <c r="F23" s="9"/>
      <c r="G23" s="10"/>
      <c r="H23" s="10"/>
      <c r="I23" s="10"/>
      <c r="J23" s="10"/>
      <c r="K23" s="10"/>
      <c r="L23" s="10"/>
      <c r="M23" s="10"/>
      <c r="N23" s="10"/>
      <c r="O23" s="10"/>
      <c r="P23" s="10"/>
      <c r="Q23" s="10"/>
      <c r="R23" s="10"/>
      <c r="S23" s="10"/>
      <c r="T23" s="57"/>
      <c r="U23" s="10"/>
      <c r="V23" s="10"/>
      <c r="W23" s="10"/>
      <c r="X23" s="10"/>
      <c r="Y23" s="10"/>
      <c r="Z23" s="10"/>
      <c r="AA23" s="10"/>
      <c r="AB23" s="10"/>
      <c r="AC23" s="10"/>
      <c r="AD23" s="10"/>
      <c r="AE23" s="10"/>
      <c r="AF23" s="10"/>
      <c r="AG23" s="10"/>
      <c r="AH23" s="10"/>
      <c r="AI23" s="10"/>
      <c r="AJ23" s="10"/>
      <c r="AK23" s="8"/>
    </row>
    <row r="24" spans="1:37" s="1" customFormat="1" x14ac:dyDescent="0.25">
      <c r="A24" s="8"/>
      <c r="B24" s="8"/>
      <c r="C24" s="8"/>
      <c r="D24" s="9"/>
      <c r="E24" s="9"/>
      <c r="F24" s="9"/>
      <c r="G24" s="10"/>
      <c r="H24" s="10"/>
      <c r="I24" s="10"/>
      <c r="J24" s="10"/>
      <c r="K24" s="10"/>
      <c r="L24" s="10"/>
      <c r="M24" s="10"/>
      <c r="N24" s="10"/>
      <c r="O24" s="10"/>
      <c r="P24" s="10"/>
      <c r="Q24" s="10"/>
      <c r="R24" s="10"/>
      <c r="S24" s="10"/>
      <c r="T24" s="57"/>
      <c r="U24" s="10"/>
      <c r="V24" s="10"/>
      <c r="W24" s="10"/>
      <c r="X24" s="10"/>
      <c r="Y24" s="10"/>
      <c r="Z24" s="10"/>
      <c r="AA24" s="10"/>
      <c r="AB24" s="10"/>
      <c r="AC24" s="10"/>
      <c r="AD24" s="10"/>
      <c r="AE24" s="10"/>
      <c r="AF24" s="10"/>
      <c r="AG24" s="10"/>
      <c r="AH24" s="10"/>
      <c r="AI24" s="10"/>
      <c r="AJ24" s="10"/>
      <c r="AK24" s="8"/>
    </row>
    <row r="25" spans="1:37" s="1" customFormat="1" x14ac:dyDescent="0.25">
      <c r="A25" s="11" t="s">
        <v>62</v>
      </c>
      <c r="B25" s="11"/>
      <c r="C25" s="11"/>
      <c r="D25" s="11"/>
      <c r="E25" s="11"/>
      <c r="F25" s="11"/>
      <c r="G25" s="12"/>
      <c r="H25" s="12"/>
      <c r="I25" s="12"/>
      <c r="J25" s="12"/>
      <c r="K25" s="12"/>
      <c r="L25" s="12"/>
      <c r="M25" s="12"/>
      <c r="N25" s="12"/>
      <c r="O25" s="12"/>
      <c r="P25" s="12"/>
      <c r="Q25" s="12"/>
      <c r="R25" s="12"/>
      <c r="S25" s="12"/>
      <c r="T25" s="55"/>
      <c r="U25" s="2"/>
      <c r="V25" s="2"/>
      <c r="W25" s="2"/>
      <c r="X25" s="2"/>
      <c r="Y25" s="2"/>
      <c r="Z25" s="2"/>
      <c r="AA25" s="2"/>
      <c r="AB25" s="2"/>
      <c r="AC25" s="2"/>
      <c r="AD25" s="2"/>
      <c r="AE25" s="2"/>
      <c r="AF25" s="2"/>
      <c r="AG25" s="2"/>
      <c r="AH25" s="13"/>
      <c r="AI25" s="2"/>
      <c r="AJ25" s="2"/>
    </row>
    <row r="26" spans="1:37" s="1" customFormat="1" x14ac:dyDescent="0.25">
      <c r="A26" s="14"/>
      <c r="B26" s="14"/>
      <c r="C26" s="14"/>
      <c r="D26" s="14"/>
      <c r="E26" s="14"/>
      <c r="F26" s="14"/>
      <c r="G26" s="14"/>
      <c r="H26" s="14"/>
      <c r="I26" s="14"/>
      <c r="J26" s="14"/>
      <c r="K26" s="15"/>
      <c r="L26" s="15"/>
      <c r="M26" s="15"/>
      <c r="N26" s="15"/>
      <c r="O26" s="15"/>
      <c r="P26" s="15"/>
      <c r="Q26" s="15"/>
      <c r="R26" s="15"/>
      <c r="S26" s="15"/>
      <c r="T26" s="55"/>
    </row>
    <row r="27" spans="1:37" s="1" customFormat="1" ht="33.75" customHeight="1" x14ac:dyDescent="0.25">
      <c r="A27" s="16"/>
      <c r="B27" s="16"/>
      <c r="C27" s="16"/>
      <c r="D27" s="16"/>
      <c r="E27" s="16"/>
      <c r="F27" s="16"/>
      <c r="G27" s="16"/>
      <c r="H27" s="16"/>
      <c r="I27" s="16"/>
      <c r="J27" s="16"/>
      <c r="K27" s="16"/>
      <c r="L27" s="16"/>
      <c r="M27" s="16"/>
      <c r="N27" s="16"/>
      <c r="O27" s="16"/>
      <c r="P27" s="16"/>
      <c r="Q27" s="16"/>
      <c r="R27" s="16"/>
      <c r="S27" s="16"/>
      <c r="T27" s="55"/>
    </row>
    <row r="28" spans="1:37" s="1" customFormat="1" x14ac:dyDescent="0.25">
      <c r="A28" s="16"/>
      <c r="B28" s="16"/>
      <c r="C28" s="16"/>
      <c r="D28" s="16"/>
      <c r="E28" s="16"/>
      <c r="F28" s="16"/>
      <c r="G28" s="16"/>
      <c r="H28" s="16"/>
      <c r="I28" s="87"/>
      <c r="J28" s="87"/>
      <c r="K28" s="87"/>
      <c r="L28" s="87"/>
      <c r="M28" s="16"/>
      <c r="N28" s="16"/>
      <c r="O28" s="16"/>
      <c r="P28" s="16"/>
      <c r="Q28" s="16"/>
      <c r="R28" s="16"/>
      <c r="S28" s="16"/>
      <c r="T28" s="55"/>
    </row>
    <row r="29" spans="1:37" s="1" customFormat="1" x14ac:dyDescent="0.25">
      <c r="A29" s="16"/>
      <c r="B29" s="16"/>
      <c r="C29" s="16"/>
      <c r="D29" s="16"/>
      <c r="E29" s="16"/>
      <c r="F29" s="16"/>
      <c r="G29" s="16"/>
      <c r="H29" s="16"/>
      <c r="I29" s="87"/>
      <c r="J29" s="87"/>
      <c r="K29" s="87"/>
      <c r="L29" s="87"/>
      <c r="M29" s="16"/>
      <c r="N29" s="16"/>
      <c r="O29" s="16"/>
      <c r="P29" s="16"/>
      <c r="Q29" s="16"/>
      <c r="R29" s="16"/>
      <c r="S29" s="16"/>
      <c r="T29" s="55"/>
    </row>
    <row r="30" spans="1:37" s="1" customFormat="1" x14ac:dyDescent="0.25">
      <c r="A30" s="11"/>
      <c r="B30" s="11"/>
      <c r="C30" s="11"/>
      <c r="D30" s="11"/>
      <c r="E30" s="11"/>
      <c r="F30" s="11"/>
      <c r="G30" s="12"/>
      <c r="H30" s="12"/>
      <c r="I30" s="12"/>
      <c r="J30" s="12"/>
      <c r="K30" s="12"/>
      <c r="L30" s="12"/>
      <c r="M30" s="12"/>
      <c r="N30" s="12"/>
      <c r="O30" s="12"/>
      <c r="P30" s="12"/>
      <c r="Q30" s="12"/>
      <c r="R30" s="12"/>
      <c r="S30" s="12"/>
      <c r="T30" s="55"/>
    </row>
    <row r="31" spans="1:37" s="1" customFormat="1" x14ac:dyDescent="0.25">
      <c r="A31" s="11"/>
      <c r="B31" s="11"/>
      <c r="C31" s="11"/>
      <c r="D31" s="11"/>
      <c r="E31" s="11"/>
      <c r="F31" s="11"/>
      <c r="G31" s="12"/>
      <c r="H31" s="12"/>
      <c r="I31" s="12"/>
      <c r="J31" s="12"/>
      <c r="K31" s="12"/>
      <c r="L31" s="12"/>
      <c r="M31" s="12"/>
      <c r="N31" s="12"/>
      <c r="O31" s="12"/>
      <c r="P31" s="12"/>
      <c r="Q31" s="12"/>
      <c r="R31" s="12"/>
      <c r="S31" s="12"/>
      <c r="T31" s="55"/>
    </row>
    <row r="32" spans="1:37" s="1" customFormat="1" x14ac:dyDescent="0.25">
      <c r="A32" s="11"/>
      <c r="B32" s="11"/>
      <c r="C32" s="11"/>
      <c r="D32" s="11"/>
      <c r="E32" s="11"/>
      <c r="F32" s="11"/>
      <c r="G32" s="12"/>
      <c r="H32" s="12"/>
      <c r="I32" s="12"/>
      <c r="J32" s="12"/>
      <c r="K32" s="12"/>
      <c r="L32" s="12"/>
      <c r="M32" s="12"/>
      <c r="N32" s="12"/>
      <c r="O32" s="12"/>
      <c r="P32" s="12"/>
      <c r="Q32" s="12"/>
      <c r="R32" s="12"/>
      <c r="S32" s="12"/>
      <c r="T32" s="55"/>
    </row>
    <row r="33" spans="1:36" s="1" customFormat="1" x14ac:dyDescent="0.25">
      <c r="A33" s="11"/>
      <c r="B33" s="11"/>
      <c r="C33" s="11"/>
      <c r="D33" s="11"/>
      <c r="E33" s="11"/>
      <c r="F33" s="11"/>
      <c r="G33" s="12"/>
      <c r="H33" s="12"/>
      <c r="I33" s="12"/>
      <c r="J33" s="12"/>
      <c r="K33" s="12"/>
      <c r="L33" s="12"/>
      <c r="M33" s="12"/>
      <c r="N33" s="12"/>
      <c r="O33" s="12"/>
      <c r="P33" s="12"/>
      <c r="Q33" s="12"/>
      <c r="R33" s="12"/>
      <c r="S33" s="12"/>
      <c r="T33" s="55"/>
    </row>
    <row r="34" spans="1:36" s="1" customFormat="1" x14ac:dyDescent="0.25">
      <c r="A34" s="11"/>
      <c r="B34" s="11"/>
      <c r="C34" s="11"/>
      <c r="D34" s="11"/>
      <c r="E34" s="11"/>
      <c r="F34" s="11"/>
      <c r="G34" s="12"/>
      <c r="H34" s="12"/>
      <c r="I34" s="12"/>
      <c r="J34" s="12"/>
      <c r="K34" s="12"/>
      <c r="L34" s="12"/>
      <c r="M34" s="12"/>
      <c r="N34" s="12"/>
      <c r="O34" s="12"/>
      <c r="P34" s="12"/>
      <c r="Q34" s="12"/>
      <c r="R34" s="12"/>
      <c r="S34" s="12"/>
      <c r="T34" s="55"/>
    </row>
    <row r="35" spans="1:36" s="1" customFormat="1" x14ac:dyDescent="0.25">
      <c r="A35" s="11"/>
      <c r="B35" s="11"/>
      <c r="C35" s="11"/>
      <c r="D35" s="11"/>
      <c r="E35" s="11"/>
      <c r="F35" s="11"/>
      <c r="G35" s="12"/>
      <c r="H35" s="12"/>
      <c r="I35" s="12"/>
      <c r="J35" s="12"/>
      <c r="K35" s="12"/>
      <c r="L35" s="12"/>
      <c r="M35" s="12"/>
      <c r="N35" s="12"/>
      <c r="O35" s="12"/>
      <c r="P35" s="12"/>
      <c r="Q35" s="12"/>
      <c r="R35" s="12"/>
      <c r="S35" s="12"/>
      <c r="T35" s="55"/>
    </row>
    <row r="36" spans="1:36" s="1" customFormat="1" x14ac:dyDescent="0.25">
      <c r="A36" s="11"/>
      <c r="B36" s="11"/>
      <c r="C36" s="11"/>
      <c r="D36" s="11"/>
      <c r="E36" s="11"/>
      <c r="F36" s="11"/>
      <c r="G36" s="12"/>
      <c r="H36" s="12"/>
      <c r="I36" s="12"/>
      <c r="J36" s="12"/>
      <c r="K36" s="12"/>
      <c r="L36" s="12"/>
      <c r="M36" s="12"/>
      <c r="N36" s="12"/>
      <c r="O36" s="12"/>
      <c r="P36" s="12"/>
      <c r="Q36" s="12"/>
      <c r="R36" s="12"/>
      <c r="S36" s="12"/>
      <c r="T36" s="55"/>
    </row>
    <row r="37" spans="1:36" s="1" customFormat="1" x14ac:dyDescent="0.25">
      <c r="A37" s="11"/>
      <c r="B37" s="11"/>
      <c r="C37" s="11"/>
      <c r="D37" s="11"/>
      <c r="E37" s="11"/>
      <c r="F37" s="11"/>
      <c r="G37" s="12"/>
      <c r="H37" s="12"/>
      <c r="I37" s="12"/>
      <c r="J37" s="12"/>
      <c r="K37" s="12"/>
      <c r="L37" s="12"/>
      <c r="M37" s="12"/>
      <c r="N37" s="12"/>
      <c r="O37" s="12"/>
      <c r="P37" s="12"/>
      <c r="Q37" s="12"/>
      <c r="R37" s="12"/>
      <c r="S37" s="12"/>
      <c r="T37" s="55"/>
    </row>
    <row r="38" spans="1:36" s="1" customFormat="1" x14ac:dyDescent="0.25">
      <c r="A38" s="11"/>
      <c r="B38" s="11"/>
      <c r="C38" s="11"/>
      <c r="D38" s="11"/>
      <c r="E38" s="11"/>
      <c r="F38" s="11"/>
      <c r="G38" s="12"/>
      <c r="H38" s="12"/>
      <c r="I38" s="12"/>
      <c r="J38" s="12"/>
      <c r="K38" s="12"/>
      <c r="L38" s="12"/>
      <c r="M38" s="12"/>
      <c r="N38" s="12"/>
      <c r="O38" s="12"/>
      <c r="P38" s="12"/>
      <c r="Q38" s="12"/>
      <c r="R38" s="12"/>
      <c r="S38" s="12"/>
      <c r="T38" s="55"/>
    </row>
    <row r="39" spans="1:36" s="1" customFormat="1" x14ac:dyDescent="0.25">
      <c r="A39" s="11"/>
      <c r="B39" s="11"/>
      <c r="C39" s="11"/>
      <c r="D39" s="11"/>
      <c r="E39" s="11"/>
      <c r="F39" s="11"/>
      <c r="G39" s="12"/>
      <c r="H39" s="12"/>
      <c r="I39" s="12"/>
      <c r="J39" s="12"/>
      <c r="K39" s="12"/>
      <c r="L39" s="12"/>
      <c r="M39" s="12"/>
      <c r="N39" s="12"/>
      <c r="O39" s="12"/>
      <c r="P39" s="12"/>
      <c r="Q39" s="12"/>
      <c r="R39" s="12"/>
      <c r="S39" s="12"/>
      <c r="T39" s="55"/>
    </row>
    <row r="40" spans="1:36" s="1" customFormat="1" x14ac:dyDescent="0.25">
      <c r="A40" s="11"/>
      <c r="B40" s="11"/>
      <c r="C40" s="11"/>
      <c r="D40" s="11"/>
      <c r="E40" s="11"/>
      <c r="F40" s="11"/>
      <c r="G40" s="12"/>
      <c r="H40" s="12"/>
      <c r="I40" s="12"/>
      <c r="J40" s="12"/>
      <c r="K40" s="12"/>
      <c r="L40" s="12"/>
      <c r="M40" s="12"/>
      <c r="N40" s="12"/>
      <c r="O40" s="12"/>
      <c r="P40" s="12"/>
      <c r="Q40" s="12"/>
      <c r="R40" s="12"/>
      <c r="S40" s="12"/>
      <c r="T40" s="55"/>
    </row>
    <row r="41" spans="1:36" s="1" customFormat="1" x14ac:dyDescent="0.25">
      <c r="A41" s="11"/>
      <c r="B41" s="11"/>
      <c r="C41" s="11"/>
      <c r="D41" s="11"/>
      <c r="E41" s="11"/>
      <c r="F41" s="11"/>
      <c r="G41" s="12"/>
      <c r="H41" s="12"/>
      <c r="I41" s="12"/>
      <c r="J41" s="12"/>
      <c r="K41" s="12"/>
      <c r="L41" s="12"/>
      <c r="M41" s="12"/>
      <c r="N41" s="12"/>
      <c r="O41" s="12"/>
      <c r="P41" s="12"/>
      <c r="Q41" s="12"/>
      <c r="R41" s="12"/>
      <c r="S41" s="12"/>
      <c r="T41" s="55"/>
    </row>
    <row r="42" spans="1:36" s="1" customFormat="1" x14ac:dyDescent="0.25">
      <c r="G42" s="2"/>
      <c r="H42" s="2"/>
      <c r="I42" s="2"/>
      <c r="J42" s="2"/>
      <c r="K42" s="2"/>
      <c r="L42" s="2"/>
      <c r="M42" s="2"/>
      <c r="N42" s="2"/>
      <c r="O42" s="2"/>
      <c r="P42" s="2"/>
      <c r="Q42" s="2"/>
      <c r="R42" s="2"/>
      <c r="S42" s="2"/>
      <c r="T42" s="55"/>
      <c r="U42" s="2"/>
      <c r="V42" s="2"/>
      <c r="W42" s="2"/>
      <c r="X42" s="2"/>
      <c r="Y42" s="2"/>
      <c r="Z42" s="2"/>
      <c r="AA42" s="2"/>
      <c r="AB42" s="2"/>
      <c r="AC42" s="2"/>
      <c r="AD42" s="2"/>
      <c r="AE42" s="2"/>
      <c r="AF42" s="2"/>
      <c r="AG42" s="2"/>
      <c r="AH42" s="2"/>
      <c r="AI42" s="2"/>
      <c r="AJ42" s="2"/>
    </row>
    <row r="43" spans="1:36" s="1" customFormat="1" x14ac:dyDescent="0.25">
      <c r="G43" s="2"/>
      <c r="H43" s="2"/>
      <c r="I43" s="2"/>
      <c r="J43" s="2"/>
      <c r="K43" s="2"/>
      <c r="L43" s="2"/>
      <c r="M43" s="2"/>
      <c r="N43" s="2"/>
      <c r="O43" s="2"/>
      <c r="P43" s="2"/>
      <c r="Q43" s="2"/>
      <c r="R43" s="2"/>
      <c r="S43" s="2"/>
      <c r="T43" s="55"/>
      <c r="U43" s="2"/>
      <c r="V43" s="2"/>
      <c r="W43" s="2"/>
      <c r="X43" s="2"/>
      <c r="Y43" s="2"/>
      <c r="Z43" s="2"/>
      <c r="AA43" s="2"/>
      <c r="AB43" s="2"/>
      <c r="AC43" s="2"/>
      <c r="AD43" s="2"/>
      <c r="AE43" s="2"/>
      <c r="AF43" s="2"/>
      <c r="AG43" s="2"/>
      <c r="AH43" s="2"/>
      <c r="AI43" s="2"/>
      <c r="AJ43" s="2"/>
    </row>
    <row r="44" spans="1:36" s="1" customFormat="1" x14ac:dyDescent="0.25">
      <c r="G44" s="2"/>
      <c r="H44" s="2"/>
      <c r="I44" s="2"/>
      <c r="J44" s="2"/>
      <c r="K44" s="2"/>
      <c r="L44" s="2"/>
      <c r="M44" s="2"/>
      <c r="N44" s="2"/>
      <c r="O44" s="2"/>
      <c r="P44" s="2"/>
      <c r="Q44" s="2"/>
      <c r="R44" s="2"/>
      <c r="S44" s="2"/>
      <c r="T44" s="55"/>
      <c r="U44" s="2"/>
      <c r="V44" s="2"/>
      <c r="W44" s="2"/>
      <c r="X44" s="2"/>
      <c r="Y44" s="2"/>
      <c r="Z44" s="2"/>
      <c r="AA44" s="2"/>
      <c r="AB44" s="2"/>
      <c r="AC44" s="2"/>
      <c r="AD44" s="2"/>
      <c r="AE44" s="2"/>
      <c r="AF44" s="2"/>
      <c r="AG44" s="2"/>
      <c r="AH44" s="2"/>
      <c r="AI44" s="2"/>
      <c r="AJ44" s="2"/>
    </row>
    <row r="45" spans="1:36" s="1" customFormat="1" x14ac:dyDescent="0.25">
      <c r="G45" s="2"/>
      <c r="H45" s="2"/>
      <c r="I45" s="2"/>
      <c r="J45" s="2"/>
      <c r="K45" s="2"/>
      <c r="L45" s="2"/>
      <c r="M45" s="2"/>
      <c r="N45" s="2"/>
      <c r="O45" s="2"/>
      <c r="P45" s="2"/>
      <c r="Q45" s="2"/>
      <c r="R45" s="2"/>
      <c r="S45" s="2"/>
      <c r="T45" s="55"/>
      <c r="U45" s="2"/>
      <c r="V45" s="2"/>
      <c r="W45" s="2"/>
      <c r="X45" s="2"/>
      <c r="Y45" s="2"/>
      <c r="Z45" s="2"/>
      <c r="AA45" s="2"/>
      <c r="AB45" s="2"/>
      <c r="AC45" s="2"/>
      <c r="AD45" s="2"/>
      <c r="AE45" s="2"/>
      <c r="AF45" s="2"/>
      <c r="AG45" s="2"/>
      <c r="AH45" s="2"/>
      <c r="AI45" s="2"/>
      <c r="AJ45" s="2"/>
    </row>
    <row r="46" spans="1:36" s="1" customFormat="1" x14ac:dyDescent="0.25">
      <c r="G46" s="2"/>
      <c r="H46" s="2"/>
      <c r="I46" s="2"/>
      <c r="J46" s="2"/>
      <c r="K46" s="2"/>
      <c r="L46" s="2"/>
      <c r="M46" s="2"/>
      <c r="N46" s="2"/>
      <c r="O46" s="2"/>
      <c r="P46" s="2"/>
      <c r="Q46" s="2"/>
      <c r="R46" s="2"/>
      <c r="S46" s="2"/>
      <c r="T46" s="55"/>
      <c r="U46" s="2"/>
      <c r="V46" s="2"/>
      <c r="W46" s="2"/>
      <c r="X46" s="2"/>
      <c r="Y46" s="2"/>
      <c r="Z46" s="2"/>
      <c r="AA46" s="2"/>
      <c r="AB46" s="2"/>
      <c r="AC46" s="2"/>
      <c r="AD46" s="2"/>
      <c r="AE46" s="2"/>
      <c r="AF46" s="2"/>
      <c r="AG46" s="2"/>
      <c r="AH46" s="2"/>
      <c r="AI46" s="2"/>
      <c r="AJ46" s="2"/>
    </row>
    <row r="47" spans="1:36" s="1" customFormat="1" x14ac:dyDescent="0.25">
      <c r="G47" s="2"/>
      <c r="H47" s="2"/>
      <c r="I47" s="2"/>
      <c r="J47" s="2"/>
      <c r="K47" s="2"/>
      <c r="L47" s="2"/>
      <c r="M47" s="2"/>
      <c r="N47" s="2"/>
      <c r="O47" s="2"/>
      <c r="P47" s="2"/>
      <c r="Q47" s="2"/>
      <c r="R47" s="2"/>
      <c r="S47" s="2"/>
      <c r="T47" s="55"/>
      <c r="U47" s="2"/>
      <c r="V47" s="2"/>
      <c r="W47" s="2"/>
      <c r="X47" s="2"/>
      <c r="Y47" s="2"/>
      <c r="Z47" s="2"/>
      <c r="AA47" s="2"/>
      <c r="AB47" s="2"/>
      <c r="AC47" s="2"/>
      <c r="AD47" s="2"/>
      <c r="AE47" s="2"/>
      <c r="AF47" s="2"/>
      <c r="AG47" s="2"/>
      <c r="AH47" s="2"/>
      <c r="AI47" s="2"/>
      <c r="AJ47" s="2"/>
    </row>
    <row r="48" spans="1:36" s="1" customFormat="1" x14ac:dyDescent="0.25">
      <c r="G48" s="2"/>
      <c r="H48" s="2"/>
      <c r="I48" s="2"/>
      <c r="J48" s="2"/>
      <c r="K48" s="2"/>
      <c r="L48" s="2"/>
      <c r="M48" s="2"/>
      <c r="N48" s="2"/>
      <c r="O48" s="2"/>
      <c r="P48" s="2"/>
      <c r="Q48" s="2"/>
      <c r="R48" s="2"/>
      <c r="S48" s="2"/>
      <c r="T48" s="55"/>
      <c r="U48" s="2"/>
      <c r="V48" s="2"/>
      <c r="W48" s="2"/>
      <c r="X48" s="2"/>
      <c r="Y48" s="2"/>
      <c r="Z48" s="2"/>
      <c r="AA48" s="2"/>
      <c r="AB48" s="2"/>
      <c r="AC48" s="2"/>
      <c r="AD48" s="2"/>
      <c r="AE48" s="2"/>
      <c r="AF48" s="2"/>
      <c r="AG48" s="2"/>
      <c r="AH48" s="2"/>
      <c r="AI48" s="2"/>
      <c r="AJ48" s="2"/>
    </row>
    <row r="49" spans="7:36" s="1" customFormat="1" x14ac:dyDescent="0.25">
      <c r="G49" s="2"/>
      <c r="H49" s="2"/>
      <c r="I49" s="2"/>
      <c r="J49" s="2"/>
      <c r="K49" s="2"/>
      <c r="L49" s="2"/>
      <c r="M49" s="2"/>
      <c r="N49" s="2"/>
      <c r="O49" s="2"/>
      <c r="P49" s="2"/>
      <c r="Q49" s="2"/>
      <c r="R49" s="2"/>
      <c r="S49" s="2"/>
      <c r="T49" s="55"/>
      <c r="U49" s="2"/>
      <c r="V49" s="2"/>
      <c r="W49" s="2"/>
      <c r="X49" s="2"/>
      <c r="Y49" s="2"/>
      <c r="Z49" s="2"/>
      <c r="AA49" s="2"/>
      <c r="AB49" s="2"/>
      <c r="AC49" s="2"/>
      <c r="AD49" s="2"/>
      <c r="AE49" s="2"/>
      <c r="AF49" s="2"/>
      <c r="AG49" s="2"/>
      <c r="AH49" s="2"/>
      <c r="AI49" s="2"/>
      <c r="AJ49" s="2"/>
    </row>
    <row r="50" spans="7:36" s="1" customFormat="1" x14ac:dyDescent="0.25">
      <c r="G50" s="2"/>
      <c r="H50" s="2"/>
      <c r="I50" s="2"/>
      <c r="J50" s="2"/>
      <c r="K50" s="2"/>
      <c r="L50" s="2"/>
      <c r="M50" s="2"/>
      <c r="N50" s="2"/>
      <c r="O50" s="2"/>
      <c r="P50" s="2"/>
      <c r="Q50" s="2"/>
      <c r="R50" s="2"/>
      <c r="S50" s="2"/>
      <c r="T50" s="55"/>
      <c r="U50" s="2"/>
      <c r="V50" s="2"/>
      <c r="W50" s="2"/>
      <c r="X50" s="2"/>
      <c r="Y50" s="2"/>
      <c r="Z50" s="2"/>
      <c r="AA50" s="2"/>
      <c r="AB50" s="2"/>
      <c r="AC50" s="2"/>
      <c r="AD50" s="2"/>
      <c r="AE50" s="2"/>
      <c r="AF50" s="2"/>
      <c r="AG50" s="2"/>
      <c r="AH50" s="2"/>
      <c r="AI50" s="2"/>
      <c r="AJ50" s="2"/>
    </row>
    <row r="51" spans="7:36" s="1" customFormat="1" x14ac:dyDescent="0.25">
      <c r="G51" s="2"/>
      <c r="H51" s="2"/>
      <c r="I51" s="2"/>
      <c r="J51" s="2"/>
      <c r="K51" s="2"/>
      <c r="L51" s="2"/>
      <c r="M51" s="2"/>
      <c r="N51" s="2"/>
      <c r="O51" s="2"/>
      <c r="P51" s="2"/>
      <c r="Q51" s="2"/>
      <c r="R51" s="2"/>
      <c r="S51" s="2"/>
      <c r="T51" s="55"/>
      <c r="U51" s="2"/>
      <c r="V51" s="2"/>
      <c r="W51" s="2"/>
      <c r="X51" s="2"/>
      <c r="Y51" s="2"/>
      <c r="Z51" s="2"/>
      <c r="AA51" s="2"/>
      <c r="AB51" s="2"/>
      <c r="AC51" s="2"/>
      <c r="AD51" s="2"/>
      <c r="AE51" s="2"/>
      <c r="AF51" s="2"/>
      <c r="AG51" s="2"/>
      <c r="AH51" s="2"/>
      <c r="AI51" s="2"/>
      <c r="AJ51" s="2"/>
    </row>
    <row r="52" spans="7:36" s="1" customFormat="1" x14ac:dyDescent="0.25">
      <c r="G52" s="2"/>
      <c r="H52" s="2"/>
      <c r="I52" s="2"/>
      <c r="J52" s="2"/>
      <c r="K52" s="2"/>
      <c r="L52" s="2"/>
      <c r="M52" s="2"/>
      <c r="N52" s="2"/>
      <c r="O52" s="2"/>
      <c r="P52" s="2"/>
      <c r="Q52" s="2"/>
      <c r="R52" s="2"/>
      <c r="S52" s="2"/>
      <c r="T52" s="55"/>
      <c r="U52" s="2"/>
      <c r="V52" s="2"/>
      <c r="W52" s="2"/>
      <c r="X52" s="2"/>
      <c r="Y52" s="2"/>
      <c r="Z52" s="2"/>
      <c r="AA52" s="2"/>
      <c r="AB52" s="2"/>
      <c r="AC52" s="2"/>
      <c r="AD52" s="2"/>
      <c r="AE52" s="2"/>
      <c r="AF52" s="2"/>
      <c r="AG52" s="2"/>
      <c r="AH52" s="2"/>
      <c r="AI52" s="2"/>
      <c r="AJ52" s="2"/>
    </row>
    <row r="53" spans="7:36" s="1" customFormat="1" x14ac:dyDescent="0.25">
      <c r="G53" s="2"/>
      <c r="H53" s="2"/>
      <c r="I53" s="2"/>
      <c r="J53" s="2"/>
      <c r="K53" s="2"/>
      <c r="L53" s="2"/>
      <c r="M53" s="2"/>
      <c r="N53" s="2"/>
      <c r="O53" s="2"/>
      <c r="P53" s="2"/>
      <c r="Q53" s="2"/>
      <c r="R53" s="2"/>
      <c r="S53" s="2"/>
      <c r="T53" s="55"/>
      <c r="U53" s="2"/>
      <c r="V53" s="2"/>
      <c r="W53" s="2"/>
      <c r="X53" s="2"/>
      <c r="Y53" s="2"/>
      <c r="Z53" s="2"/>
      <c r="AA53" s="2"/>
      <c r="AB53" s="2"/>
      <c r="AC53" s="2"/>
      <c r="AD53" s="2"/>
      <c r="AE53" s="2"/>
      <c r="AF53" s="2"/>
      <c r="AG53" s="2"/>
      <c r="AH53" s="2"/>
      <c r="AI53" s="2"/>
      <c r="AJ53" s="2"/>
    </row>
    <row r="54" spans="7:36" s="1" customFormat="1" x14ac:dyDescent="0.25">
      <c r="G54" s="2"/>
      <c r="H54" s="2"/>
      <c r="I54" s="2"/>
      <c r="J54" s="2"/>
      <c r="K54" s="2"/>
      <c r="L54" s="2"/>
      <c r="M54" s="2"/>
      <c r="N54" s="2"/>
      <c r="O54" s="2"/>
      <c r="P54" s="2"/>
      <c r="Q54" s="2"/>
      <c r="R54" s="2"/>
      <c r="S54" s="2"/>
      <c r="T54" s="55"/>
      <c r="U54" s="2"/>
      <c r="V54" s="2"/>
      <c r="W54" s="2"/>
      <c r="X54" s="2"/>
      <c r="Y54" s="2"/>
      <c r="Z54" s="2"/>
      <c r="AA54" s="2"/>
      <c r="AB54" s="2"/>
      <c r="AC54" s="2"/>
      <c r="AD54" s="2"/>
      <c r="AE54" s="2"/>
      <c r="AF54" s="2"/>
      <c r="AG54" s="2"/>
      <c r="AH54" s="2"/>
      <c r="AI54" s="2"/>
      <c r="AJ54" s="2"/>
    </row>
    <row r="55" spans="7:36" s="1" customFormat="1" x14ac:dyDescent="0.25">
      <c r="G55" s="2"/>
      <c r="H55" s="2"/>
      <c r="I55" s="2"/>
      <c r="J55" s="2"/>
      <c r="K55" s="2"/>
      <c r="L55" s="2"/>
      <c r="M55" s="2"/>
      <c r="N55" s="2"/>
      <c r="O55" s="2"/>
      <c r="P55" s="2"/>
      <c r="Q55" s="2"/>
      <c r="R55" s="2"/>
      <c r="S55" s="2"/>
      <c r="T55" s="55"/>
      <c r="U55" s="2"/>
      <c r="V55" s="2"/>
      <c r="W55" s="2"/>
      <c r="X55" s="2"/>
      <c r="Y55" s="2"/>
      <c r="Z55" s="2"/>
      <c r="AA55" s="2"/>
      <c r="AB55" s="2"/>
      <c r="AC55" s="2"/>
      <c r="AD55" s="2"/>
      <c r="AE55" s="2"/>
      <c r="AF55" s="2"/>
      <c r="AG55" s="2"/>
      <c r="AH55" s="2"/>
      <c r="AI55" s="2"/>
      <c r="AJ55" s="2"/>
    </row>
    <row r="56" spans="7:36" s="1" customFormat="1" x14ac:dyDescent="0.25">
      <c r="G56" s="2"/>
      <c r="H56" s="2"/>
      <c r="I56" s="2"/>
      <c r="J56" s="2"/>
      <c r="K56" s="2"/>
      <c r="L56" s="2"/>
      <c r="M56" s="2"/>
      <c r="N56" s="2"/>
      <c r="O56" s="2"/>
      <c r="P56" s="2"/>
      <c r="Q56" s="2"/>
      <c r="R56" s="2"/>
      <c r="S56" s="2"/>
      <c r="T56" s="55"/>
      <c r="U56" s="2"/>
      <c r="V56" s="2"/>
      <c r="W56" s="2"/>
      <c r="X56" s="2"/>
      <c r="Y56" s="2"/>
      <c r="Z56" s="2"/>
      <c r="AA56" s="2"/>
      <c r="AB56" s="2"/>
      <c r="AC56" s="2"/>
      <c r="AD56" s="2"/>
      <c r="AE56" s="2"/>
      <c r="AF56" s="2"/>
      <c r="AG56" s="2"/>
      <c r="AH56" s="2"/>
      <c r="AI56" s="2"/>
      <c r="AJ56" s="2"/>
    </row>
    <row r="57" spans="7:36" s="1" customFormat="1" x14ac:dyDescent="0.25">
      <c r="G57" s="2"/>
      <c r="H57" s="2"/>
      <c r="I57" s="2"/>
      <c r="J57" s="2"/>
      <c r="K57" s="2"/>
      <c r="L57" s="2"/>
      <c r="M57" s="2"/>
      <c r="N57" s="2"/>
      <c r="O57" s="2"/>
      <c r="P57" s="2"/>
      <c r="Q57" s="2"/>
      <c r="R57" s="2"/>
      <c r="S57" s="2"/>
      <c r="T57" s="55"/>
      <c r="U57" s="2"/>
      <c r="V57" s="2"/>
      <c r="W57" s="2"/>
      <c r="X57" s="2"/>
      <c r="Y57" s="2"/>
      <c r="Z57" s="2"/>
      <c r="AA57" s="2"/>
      <c r="AB57" s="2"/>
      <c r="AC57" s="2"/>
      <c r="AD57" s="2"/>
      <c r="AE57" s="2"/>
      <c r="AF57" s="2"/>
      <c r="AG57" s="2"/>
      <c r="AH57" s="2"/>
      <c r="AI57" s="2"/>
      <c r="AJ57" s="2"/>
    </row>
    <row r="58" spans="7:36" s="1" customFormat="1" x14ac:dyDescent="0.25">
      <c r="G58" s="2"/>
      <c r="H58" s="2"/>
      <c r="I58" s="2"/>
      <c r="J58" s="2"/>
      <c r="K58" s="2"/>
      <c r="L58" s="2"/>
      <c r="M58" s="2"/>
      <c r="N58" s="2"/>
      <c r="O58" s="2"/>
      <c r="P58" s="2"/>
      <c r="Q58" s="2"/>
      <c r="R58" s="2"/>
      <c r="S58" s="2"/>
      <c r="T58" s="55"/>
      <c r="U58" s="2"/>
      <c r="V58" s="2"/>
      <c r="W58" s="2"/>
      <c r="X58" s="2"/>
      <c r="Y58" s="2"/>
      <c r="Z58" s="2"/>
      <c r="AA58" s="2"/>
      <c r="AB58" s="2"/>
      <c r="AC58" s="2"/>
      <c r="AD58" s="2"/>
      <c r="AE58" s="2"/>
      <c r="AF58" s="2"/>
      <c r="AG58" s="2"/>
      <c r="AH58" s="2"/>
      <c r="AI58" s="2"/>
      <c r="AJ58" s="2"/>
    </row>
    <row r="59" spans="7:36" s="1" customFormat="1" x14ac:dyDescent="0.25">
      <c r="G59" s="2"/>
      <c r="H59" s="2"/>
      <c r="I59" s="2"/>
      <c r="J59" s="2"/>
      <c r="K59" s="2"/>
      <c r="L59" s="2"/>
      <c r="M59" s="2"/>
      <c r="N59" s="2"/>
      <c r="O59" s="2"/>
      <c r="P59" s="2"/>
      <c r="Q59" s="2"/>
      <c r="R59" s="2"/>
      <c r="S59" s="2"/>
      <c r="T59" s="55"/>
      <c r="U59" s="2"/>
      <c r="V59" s="2"/>
      <c r="W59" s="2"/>
      <c r="X59" s="2"/>
      <c r="Y59" s="2"/>
      <c r="Z59" s="2"/>
      <c r="AA59" s="2"/>
      <c r="AB59" s="2"/>
      <c r="AC59" s="2"/>
      <c r="AD59" s="2"/>
      <c r="AE59" s="2"/>
      <c r="AF59" s="2"/>
      <c r="AG59" s="2"/>
      <c r="AH59" s="2"/>
      <c r="AI59" s="2"/>
      <c r="AJ59" s="2"/>
    </row>
    <row r="60" spans="7:36" s="1" customFormat="1" x14ac:dyDescent="0.25">
      <c r="G60" s="2"/>
      <c r="H60" s="2"/>
      <c r="I60" s="2"/>
      <c r="J60" s="2"/>
      <c r="K60" s="2"/>
      <c r="L60" s="2"/>
      <c r="M60" s="2"/>
      <c r="N60" s="2"/>
      <c r="O60" s="2"/>
      <c r="P60" s="2"/>
      <c r="Q60" s="2"/>
      <c r="R60" s="2"/>
      <c r="S60" s="2"/>
      <c r="T60" s="55"/>
      <c r="U60" s="2"/>
      <c r="V60" s="2"/>
      <c r="W60" s="2"/>
      <c r="X60" s="2"/>
      <c r="Y60" s="2"/>
      <c r="Z60" s="2"/>
      <c r="AA60" s="2"/>
      <c r="AB60" s="2"/>
      <c r="AC60" s="2"/>
      <c r="AD60" s="2"/>
      <c r="AE60" s="2"/>
      <c r="AF60" s="2"/>
      <c r="AG60" s="2"/>
      <c r="AH60" s="2"/>
      <c r="AI60" s="2"/>
      <c r="AJ60" s="2"/>
    </row>
    <row r="61" spans="7:36" s="1" customFormat="1" x14ac:dyDescent="0.25">
      <c r="G61" s="2"/>
      <c r="H61" s="2"/>
      <c r="I61" s="2"/>
      <c r="J61" s="2"/>
      <c r="K61" s="2"/>
      <c r="L61" s="2"/>
      <c r="M61" s="2"/>
      <c r="N61" s="2"/>
      <c r="O61" s="2"/>
      <c r="P61" s="2"/>
      <c r="Q61" s="2"/>
      <c r="R61" s="2"/>
      <c r="S61" s="2"/>
      <c r="T61" s="55"/>
      <c r="U61" s="2"/>
      <c r="V61" s="2"/>
      <c r="W61" s="2"/>
      <c r="X61" s="2"/>
      <c r="Y61" s="2"/>
      <c r="Z61" s="2"/>
      <c r="AA61" s="2"/>
      <c r="AB61" s="2"/>
      <c r="AC61" s="2"/>
      <c r="AD61" s="2"/>
      <c r="AE61" s="2"/>
      <c r="AF61" s="2"/>
      <c r="AG61" s="2"/>
      <c r="AH61" s="2"/>
      <c r="AI61" s="2"/>
      <c r="AJ61" s="2"/>
    </row>
    <row r="62" spans="7:36" s="1" customFormat="1" x14ac:dyDescent="0.25">
      <c r="G62" s="2"/>
      <c r="H62" s="2"/>
      <c r="I62" s="2"/>
      <c r="J62" s="2"/>
      <c r="K62" s="2"/>
      <c r="L62" s="2"/>
      <c r="M62" s="2"/>
      <c r="N62" s="2"/>
      <c r="O62" s="2"/>
      <c r="P62" s="2"/>
      <c r="Q62" s="2"/>
      <c r="R62" s="2"/>
      <c r="S62" s="2"/>
      <c r="T62" s="55"/>
      <c r="U62" s="2"/>
      <c r="V62" s="2"/>
      <c r="W62" s="2"/>
      <c r="X62" s="2"/>
      <c r="Y62" s="2"/>
      <c r="Z62" s="2"/>
      <c r="AA62" s="2"/>
      <c r="AB62" s="2"/>
      <c r="AC62" s="2"/>
      <c r="AD62" s="2"/>
      <c r="AE62" s="2"/>
      <c r="AF62" s="2"/>
      <c r="AG62" s="2"/>
      <c r="AH62" s="2"/>
      <c r="AI62" s="2"/>
      <c r="AJ62" s="2"/>
    </row>
    <row r="63" spans="7:36" s="1" customFormat="1" x14ac:dyDescent="0.25">
      <c r="G63" s="2"/>
      <c r="H63" s="2"/>
      <c r="I63" s="2"/>
      <c r="J63" s="2"/>
      <c r="K63" s="2"/>
      <c r="L63" s="2"/>
      <c r="M63" s="2"/>
      <c r="N63" s="2"/>
      <c r="O63" s="2"/>
      <c r="P63" s="2"/>
      <c r="Q63" s="2"/>
      <c r="R63" s="2"/>
      <c r="S63" s="2"/>
      <c r="T63" s="55"/>
      <c r="U63" s="2"/>
      <c r="V63" s="2"/>
      <c r="W63" s="2"/>
      <c r="X63" s="2"/>
      <c r="Y63" s="2"/>
      <c r="Z63" s="2"/>
      <c r="AA63" s="2"/>
      <c r="AB63" s="2"/>
      <c r="AC63" s="2"/>
      <c r="AD63" s="2"/>
      <c r="AE63" s="2"/>
      <c r="AF63" s="2"/>
      <c r="AG63" s="2"/>
      <c r="AH63" s="2"/>
      <c r="AI63" s="2"/>
      <c r="AJ63" s="2"/>
    </row>
    <row r="64" spans="7:36" s="1" customFormat="1" x14ac:dyDescent="0.25">
      <c r="G64" s="2"/>
      <c r="H64" s="2"/>
      <c r="I64" s="2"/>
      <c r="J64" s="2"/>
      <c r="K64" s="2"/>
      <c r="L64" s="2"/>
      <c r="M64" s="2"/>
      <c r="N64" s="2"/>
      <c r="O64" s="2"/>
      <c r="P64" s="2"/>
      <c r="Q64" s="2"/>
      <c r="R64" s="2"/>
      <c r="S64" s="2"/>
      <c r="T64" s="55"/>
      <c r="U64" s="2"/>
      <c r="V64" s="2"/>
      <c r="W64" s="2"/>
      <c r="X64" s="2"/>
      <c r="Y64" s="2"/>
      <c r="Z64" s="2"/>
      <c r="AA64" s="2"/>
      <c r="AB64" s="2"/>
      <c r="AC64" s="2"/>
      <c r="AD64" s="2"/>
      <c r="AE64" s="2"/>
      <c r="AF64" s="2"/>
      <c r="AG64" s="2"/>
      <c r="AH64" s="2"/>
      <c r="AI64" s="2"/>
      <c r="AJ64" s="2"/>
    </row>
    <row r="65" spans="7:36" s="1" customFormat="1" x14ac:dyDescent="0.25">
      <c r="G65" s="2"/>
      <c r="H65" s="2"/>
      <c r="I65" s="2"/>
      <c r="J65" s="2"/>
      <c r="K65" s="2"/>
      <c r="L65" s="2"/>
      <c r="M65" s="2"/>
      <c r="N65" s="2"/>
      <c r="O65" s="2"/>
      <c r="P65" s="2"/>
      <c r="Q65" s="2"/>
      <c r="R65" s="2"/>
      <c r="S65" s="2"/>
      <c r="T65" s="55"/>
      <c r="U65" s="2"/>
      <c r="V65" s="2"/>
      <c r="W65" s="2"/>
      <c r="X65" s="2"/>
      <c r="Y65" s="2"/>
      <c r="Z65" s="2"/>
      <c r="AA65" s="2"/>
      <c r="AB65" s="2"/>
      <c r="AC65" s="2"/>
      <c r="AD65" s="2"/>
      <c r="AE65" s="2"/>
      <c r="AF65" s="2"/>
      <c r="AG65" s="2"/>
      <c r="AH65" s="2"/>
      <c r="AI65" s="2"/>
      <c r="AJ65" s="2"/>
    </row>
    <row r="66" spans="7:36" s="1" customFormat="1" x14ac:dyDescent="0.25">
      <c r="G66" s="2"/>
      <c r="H66" s="2"/>
      <c r="I66" s="2"/>
      <c r="J66" s="2"/>
      <c r="K66" s="2"/>
      <c r="L66" s="2"/>
      <c r="M66" s="2"/>
      <c r="N66" s="2"/>
      <c r="O66" s="2"/>
      <c r="P66" s="2"/>
      <c r="Q66" s="2"/>
      <c r="R66" s="2"/>
      <c r="S66" s="2"/>
      <c r="T66" s="55"/>
      <c r="U66" s="2"/>
      <c r="V66" s="2"/>
      <c r="W66" s="2"/>
      <c r="X66" s="2"/>
      <c r="Y66" s="2"/>
      <c r="Z66" s="2"/>
      <c r="AA66" s="2"/>
      <c r="AB66" s="2"/>
      <c r="AC66" s="2"/>
      <c r="AD66" s="2"/>
      <c r="AE66" s="2"/>
      <c r="AF66" s="2"/>
      <c r="AG66" s="2"/>
      <c r="AH66" s="2"/>
      <c r="AI66" s="2"/>
      <c r="AJ66" s="2"/>
    </row>
    <row r="67" spans="7:36" s="1" customFormat="1" x14ac:dyDescent="0.25">
      <c r="G67" s="2"/>
      <c r="H67" s="2"/>
      <c r="I67" s="2"/>
      <c r="J67" s="2"/>
      <c r="K67" s="2"/>
      <c r="L67" s="2"/>
      <c r="M67" s="2"/>
      <c r="N67" s="2"/>
      <c r="O67" s="2"/>
      <c r="P67" s="2"/>
      <c r="Q67" s="2"/>
      <c r="R67" s="2"/>
      <c r="S67" s="2"/>
      <c r="T67" s="55"/>
      <c r="U67" s="2"/>
      <c r="V67" s="2"/>
      <c r="W67" s="2"/>
      <c r="X67" s="2"/>
      <c r="Y67" s="2"/>
      <c r="Z67" s="2"/>
      <c r="AA67" s="2"/>
      <c r="AB67" s="2"/>
      <c r="AC67" s="2"/>
      <c r="AD67" s="2"/>
      <c r="AE67" s="2"/>
      <c r="AF67" s="2"/>
      <c r="AG67" s="2"/>
      <c r="AH67" s="2"/>
      <c r="AI67" s="2"/>
      <c r="AJ67" s="2"/>
    </row>
    <row r="68" spans="7:36" s="1" customFormat="1" x14ac:dyDescent="0.25">
      <c r="G68" s="2"/>
      <c r="H68" s="2"/>
      <c r="I68" s="2"/>
      <c r="J68" s="2"/>
      <c r="K68" s="2"/>
      <c r="L68" s="2"/>
      <c r="M68" s="2"/>
      <c r="N68" s="2"/>
      <c r="O68" s="2"/>
      <c r="P68" s="2"/>
      <c r="Q68" s="2"/>
      <c r="R68" s="2"/>
      <c r="S68" s="2"/>
      <c r="T68" s="55"/>
      <c r="U68" s="2"/>
      <c r="V68" s="2"/>
      <c r="W68" s="2"/>
      <c r="X68" s="2"/>
      <c r="Y68" s="2"/>
      <c r="Z68" s="2"/>
      <c r="AA68" s="2"/>
      <c r="AB68" s="2"/>
      <c r="AC68" s="2"/>
      <c r="AD68" s="2"/>
      <c r="AE68" s="2"/>
      <c r="AF68" s="2"/>
      <c r="AG68" s="2"/>
      <c r="AH68" s="2"/>
      <c r="AI68" s="2"/>
      <c r="AJ68" s="2"/>
    </row>
    <row r="69" spans="7:36" s="1" customFormat="1" x14ac:dyDescent="0.25">
      <c r="G69" s="2"/>
      <c r="H69" s="2"/>
      <c r="I69" s="2"/>
      <c r="J69" s="2"/>
      <c r="K69" s="2"/>
      <c r="L69" s="2"/>
      <c r="M69" s="2"/>
      <c r="N69" s="2"/>
      <c r="O69" s="2"/>
      <c r="P69" s="2"/>
      <c r="Q69" s="2"/>
      <c r="R69" s="2"/>
      <c r="S69" s="2"/>
      <c r="T69" s="55"/>
      <c r="U69" s="2"/>
      <c r="V69" s="2"/>
      <c r="W69" s="2"/>
      <c r="X69" s="2"/>
      <c r="Y69" s="2"/>
      <c r="Z69" s="2"/>
      <c r="AA69" s="2"/>
      <c r="AB69" s="2"/>
      <c r="AC69" s="2"/>
      <c r="AD69" s="2"/>
      <c r="AE69" s="2"/>
      <c r="AF69" s="2"/>
      <c r="AG69" s="2"/>
      <c r="AH69" s="2"/>
      <c r="AI69" s="2"/>
      <c r="AJ69" s="2"/>
    </row>
    <row r="70" spans="7:36" s="1" customFormat="1" x14ac:dyDescent="0.25">
      <c r="G70" s="2"/>
      <c r="H70" s="2"/>
      <c r="I70" s="2"/>
      <c r="J70" s="2"/>
      <c r="K70" s="2"/>
      <c r="L70" s="2"/>
      <c r="M70" s="2"/>
      <c r="N70" s="2"/>
      <c r="O70" s="2"/>
      <c r="P70" s="2"/>
      <c r="Q70" s="2"/>
      <c r="R70" s="2"/>
      <c r="S70" s="2"/>
      <c r="T70" s="55"/>
      <c r="U70" s="2"/>
      <c r="V70" s="2"/>
      <c r="W70" s="2"/>
      <c r="X70" s="2"/>
      <c r="Y70" s="2"/>
      <c r="Z70" s="2"/>
      <c r="AA70" s="2"/>
      <c r="AB70" s="2"/>
      <c r="AC70" s="2"/>
      <c r="AD70" s="2"/>
      <c r="AE70" s="2"/>
      <c r="AF70" s="2"/>
      <c r="AG70" s="2"/>
      <c r="AH70" s="2"/>
      <c r="AI70" s="2"/>
      <c r="AJ70" s="2"/>
    </row>
    <row r="71" spans="7:36" s="1" customFormat="1" x14ac:dyDescent="0.25">
      <c r="G71" s="2"/>
      <c r="H71" s="2"/>
      <c r="I71" s="2"/>
      <c r="J71" s="2"/>
      <c r="K71" s="2"/>
      <c r="L71" s="2"/>
      <c r="M71" s="2"/>
      <c r="N71" s="2"/>
      <c r="O71" s="2"/>
      <c r="P71" s="2"/>
      <c r="Q71" s="2"/>
      <c r="R71" s="2"/>
      <c r="S71" s="2"/>
      <c r="T71" s="55"/>
      <c r="U71" s="2"/>
      <c r="V71" s="2"/>
      <c r="W71" s="2"/>
      <c r="X71" s="2"/>
      <c r="Y71" s="2"/>
      <c r="Z71" s="2"/>
      <c r="AA71" s="2"/>
      <c r="AB71" s="2"/>
      <c r="AC71" s="2"/>
      <c r="AD71" s="2"/>
      <c r="AE71" s="2"/>
      <c r="AF71" s="2"/>
      <c r="AG71" s="2"/>
      <c r="AH71" s="2"/>
      <c r="AI71" s="2"/>
      <c r="AJ71" s="2"/>
    </row>
    <row r="72" spans="7:36" s="1" customFormat="1" x14ac:dyDescent="0.25">
      <c r="G72" s="2"/>
      <c r="H72" s="2"/>
      <c r="I72" s="2"/>
      <c r="J72" s="2"/>
      <c r="K72" s="2"/>
      <c r="L72" s="2"/>
      <c r="M72" s="2"/>
      <c r="N72" s="2"/>
      <c r="O72" s="2"/>
      <c r="P72" s="2"/>
      <c r="Q72" s="2"/>
      <c r="R72" s="2"/>
      <c r="S72" s="2"/>
      <c r="T72" s="55"/>
      <c r="U72" s="2"/>
      <c r="V72" s="2"/>
      <c r="W72" s="2"/>
      <c r="X72" s="2"/>
      <c r="Y72" s="2"/>
      <c r="Z72" s="2"/>
      <c r="AA72" s="2"/>
      <c r="AB72" s="2"/>
      <c r="AC72" s="2"/>
      <c r="AD72" s="2"/>
      <c r="AE72" s="2"/>
      <c r="AF72" s="2"/>
      <c r="AG72" s="2"/>
      <c r="AH72" s="2"/>
      <c r="AI72" s="2"/>
      <c r="AJ72" s="2"/>
    </row>
    <row r="73" spans="7:36" s="1" customFormat="1" x14ac:dyDescent="0.25">
      <c r="G73" s="2"/>
      <c r="H73" s="2"/>
      <c r="I73" s="2"/>
      <c r="J73" s="2"/>
      <c r="K73" s="2"/>
      <c r="L73" s="2"/>
      <c r="M73" s="2"/>
      <c r="N73" s="2"/>
      <c r="O73" s="2"/>
      <c r="P73" s="2"/>
      <c r="Q73" s="2"/>
      <c r="R73" s="2"/>
      <c r="S73" s="2"/>
      <c r="T73" s="55"/>
      <c r="U73" s="2"/>
      <c r="V73" s="2"/>
      <c r="W73" s="2"/>
      <c r="X73" s="2"/>
      <c r="Y73" s="2"/>
      <c r="Z73" s="2"/>
      <c r="AA73" s="2"/>
      <c r="AB73" s="2"/>
      <c r="AC73" s="2"/>
      <c r="AD73" s="2"/>
      <c r="AE73" s="2"/>
      <c r="AF73" s="2"/>
      <c r="AG73" s="2"/>
      <c r="AH73" s="2"/>
      <c r="AI73" s="2"/>
      <c r="AJ73" s="2"/>
    </row>
    <row r="74" spans="7:36" s="1" customFormat="1" x14ac:dyDescent="0.25">
      <c r="G74" s="2"/>
      <c r="H74" s="2"/>
      <c r="I74" s="2"/>
      <c r="J74" s="2"/>
      <c r="K74" s="2"/>
      <c r="L74" s="2"/>
      <c r="M74" s="2"/>
      <c r="N74" s="2"/>
      <c r="O74" s="2"/>
      <c r="P74" s="2"/>
      <c r="Q74" s="2"/>
      <c r="R74" s="2"/>
      <c r="S74" s="2"/>
      <c r="T74" s="55"/>
      <c r="U74" s="2"/>
      <c r="V74" s="2"/>
      <c r="W74" s="2"/>
      <c r="X74" s="2"/>
      <c r="Y74" s="2"/>
      <c r="Z74" s="2"/>
      <c r="AA74" s="2"/>
      <c r="AB74" s="2"/>
      <c r="AC74" s="2"/>
      <c r="AD74" s="2"/>
      <c r="AE74" s="2"/>
      <c r="AF74" s="2"/>
      <c r="AG74" s="2"/>
      <c r="AH74" s="2"/>
      <c r="AI74" s="2"/>
      <c r="AJ74" s="2"/>
    </row>
    <row r="75" spans="7:36" s="1" customFormat="1" x14ac:dyDescent="0.25">
      <c r="G75" s="2"/>
      <c r="H75" s="2"/>
      <c r="I75" s="2"/>
      <c r="J75" s="2"/>
      <c r="K75" s="2"/>
      <c r="L75" s="2"/>
      <c r="M75" s="2"/>
      <c r="N75" s="2"/>
      <c r="O75" s="2"/>
      <c r="P75" s="2"/>
      <c r="Q75" s="2"/>
      <c r="R75" s="2"/>
      <c r="S75" s="2"/>
      <c r="T75" s="55"/>
      <c r="U75" s="2"/>
      <c r="V75" s="2"/>
      <c r="W75" s="2"/>
      <c r="X75" s="2"/>
      <c r="Y75" s="2"/>
      <c r="Z75" s="2"/>
      <c r="AA75" s="2"/>
      <c r="AB75" s="2"/>
      <c r="AC75" s="2"/>
      <c r="AD75" s="2"/>
      <c r="AE75" s="2"/>
      <c r="AF75" s="2"/>
      <c r="AG75" s="2"/>
      <c r="AH75" s="2"/>
      <c r="AI75" s="2"/>
      <c r="AJ75" s="2"/>
    </row>
    <row r="76" spans="7:36" s="1" customFormat="1" x14ac:dyDescent="0.25">
      <c r="G76" s="2"/>
      <c r="H76" s="2"/>
      <c r="I76" s="2"/>
      <c r="J76" s="2"/>
      <c r="K76" s="2"/>
      <c r="L76" s="2"/>
      <c r="M76" s="2"/>
      <c r="N76" s="2"/>
      <c r="O76" s="2"/>
      <c r="P76" s="2"/>
      <c r="Q76" s="2"/>
      <c r="R76" s="2"/>
      <c r="S76" s="2"/>
      <c r="T76" s="55"/>
      <c r="U76" s="2"/>
      <c r="V76" s="2"/>
      <c r="W76" s="2"/>
      <c r="X76" s="2"/>
      <c r="Y76" s="2"/>
      <c r="Z76" s="2"/>
      <c r="AA76" s="2"/>
      <c r="AB76" s="2"/>
      <c r="AC76" s="2"/>
      <c r="AD76" s="2"/>
      <c r="AE76" s="2"/>
      <c r="AF76" s="2"/>
      <c r="AG76" s="2"/>
      <c r="AH76" s="2"/>
      <c r="AI76" s="2"/>
      <c r="AJ76" s="2"/>
    </row>
    <row r="77" spans="7:36" s="1" customFormat="1" x14ac:dyDescent="0.25">
      <c r="G77" s="2"/>
      <c r="H77" s="2"/>
      <c r="I77" s="2"/>
      <c r="J77" s="2"/>
      <c r="K77" s="2"/>
      <c r="L77" s="2"/>
      <c r="M77" s="2"/>
      <c r="N77" s="2"/>
      <c r="O77" s="2"/>
      <c r="P77" s="2"/>
      <c r="Q77" s="2"/>
      <c r="R77" s="2"/>
      <c r="S77" s="2"/>
      <c r="T77" s="55"/>
      <c r="U77" s="2"/>
      <c r="V77" s="2"/>
      <c r="W77" s="2"/>
      <c r="X77" s="2"/>
      <c r="Y77" s="2"/>
      <c r="Z77" s="2"/>
      <c r="AA77" s="2"/>
      <c r="AB77" s="2"/>
      <c r="AC77" s="2"/>
      <c r="AD77" s="2"/>
      <c r="AE77" s="2"/>
      <c r="AF77" s="2"/>
      <c r="AG77" s="2"/>
      <c r="AH77" s="2"/>
      <c r="AI77" s="2"/>
      <c r="AJ77" s="2"/>
    </row>
    <row r="78" spans="7:36" s="1" customFormat="1" x14ac:dyDescent="0.25">
      <c r="G78" s="2"/>
      <c r="H78" s="2"/>
      <c r="I78" s="2"/>
      <c r="J78" s="2"/>
      <c r="K78" s="2"/>
      <c r="L78" s="2"/>
      <c r="M78" s="2"/>
      <c r="N78" s="2"/>
      <c r="O78" s="2"/>
      <c r="P78" s="2"/>
      <c r="Q78" s="2"/>
      <c r="R78" s="2"/>
      <c r="S78" s="2"/>
      <c r="T78" s="55"/>
      <c r="U78" s="2"/>
      <c r="V78" s="2"/>
      <c r="W78" s="2"/>
      <c r="X78" s="2"/>
      <c r="Y78" s="2"/>
      <c r="Z78" s="2"/>
      <c r="AA78" s="2"/>
      <c r="AB78" s="2"/>
      <c r="AC78" s="2"/>
      <c r="AD78" s="2"/>
      <c r="AE78" s="2"/>
      <c r="AF78" s="2"/>
      <c r="AG78" s="2"/>
      <c r="AH78" s="2"/>
      <c r="AI78" s="2"/>
      <c r="AJ78" s="2"/>
    </row>
    <row r="79" spans="7:36" s="1" customFormat="1" x14ac:dyDescent="0.25">
      <c r="G79" s="2"/>
      <c r="H79" s="2"/>
      <c r="I79" s="2"/>
      <c r="J79" s="2"/>
      <c r="K79" s="2"/>
      <c r="L79" s="2"/>
      <c r="M79" s="2"/>
      <c r="N79" s="2"/>
      <c r="O79" s="2"/>
      <c r="P79" s="2"/>
      <c r="Q79" s="2"/>
      <c r="R79" s="2"/>
      <c r="S79" s="2"/>
      <c r="T79" s="55"/>
      <c r="U79" s="2"/>
      <c r="V79" s="2"/>
      <c r="W79" s="2"/>
      <c r="X79" s="2"/>
      <c r="Y79" s="2"/>
      <c r="Z79" s="2"/>
      <c r="AA79" s="2"/>
      <c r="AB79" s="2"/>
      <c r="AC79" s="2"/>
      <c r="AD79" s="2"/>
      <c r="AE79" s="2"/>
      <c r="AF79" s="2"/>
      <c r="AG79" s="2"/>
      <c r="AH79" s="2"/>
      <c r="AI79" s="2"/>
      <c r="AJ79" s="2"/>
    </row>
    <row r="80" spans="7:36" s="1" customFormat="1" x14ac:dyDescent="0.25">
      <c r="G80" s="2"/>
      <c r="H80" s="2"/>
      <c r="I80" s="2"/>
      <c r="J80" s="2"/>
      <c r="K80" s="2"/>
      <c r="L80" s="2"/>
      <c r="M80" s="2"/>
      <c r="N80" s="2"/>
      <c r="O80" s="2"/>
      <c r="P80" s="2"/>
      <c r="Q80" s="2"/>
      <c r="R80" s="2"/>
      <c r="S80" s="2"/>
      <c r="T80" s="55"/>
      <c r="U80" s="2"/>
      <c r="V80" s="2"/>
      <c r="W80" s="2"/>
      <c r="X80" s="2"/>
      <c r="Y80" s="2"/>
      <c r="Z80" s="2"/>
      <c r="AA80" s="2"/>
      <c r="AB80" s="2"/>
      <c r="AC80" s="2"/>
      <c r="AD80" s="2"/>
      <c r="AE80" s="2"/>
      <c r="AF80" s="2"/>
      <c r="AG80" s="2"/>
      <c r="AH80" s="2"/>
      <c r="AI80" s="2"/>
      <c r="AJ80" s="2"/>
    </row>
    <row r="81" spans="7:36" s="1" customFormat="1" x14ac:dyDescent="0.25">
      <c r="G81" s="2"/>
      <c r="H81" s="2"/>
      <c r="I81" s="2"/>
      <c r="J81" s="2"/>
      <c r="K81" s="2"/>
      <c r="L81" s="2"/>
      <c r="M81" s="2"/>
      <c r="N81" s="2"/>
      <c r="O81" s="2"/>
      <c r="P81" s="2"/>
      <c r="Q81" s="2"/>
      <c r="R81" s="2"/>
      <c r="S81" s="2"/>
      <c r="T81" s="55"/>
      <c r="U81" s="2"/>
      <c r="V81" s="2"/>
      <c r="W81" s="2"/>
      <c r="X81" s="2"/>
      <c r="Y81" s="2"/>
      <c r="Z81" s="2"/>
      <c r="AA81" s="2"/>
      <c r="AB81" s="2"/>
      <c r="AC81" s="2"/>
      <c r="AD81" s="2"/>
      <c r="AE81" s="2"/>
      <c r="AF81" s="2"/>
      <c r="AG81" s="2"/>
      <c r="AH81" s="2"/>
      <c r="AI81" s="2"/>
      <c r="AJ81" s="2"/>
    </row>
    <row r="82" spans="7:36" s="1" customFormat="1" x14ac:dyDescent="0.25">
      <c r="G82" s="2"/>
      <c r="H82" s="2"/>
      <c r="I82" s="2"/>
      <c r="J82" s="2"/>
      <c r="K82" s="2"/>
      <c r="L82" s="2"/>
      <c r="M82" s="2"/>
      <c r="N82" s="2"/>
      <c r="O82" s="2"/>
      <c r="P82" s="2"/>
      <c r="Q82" s="2"/>
      <c r="R82" s="2"/>
      <c r="S82" s="2"/>
      <c r="T82" s="55"/>
      <c r="U82" s="2"/>
      <c r="V82" s="2"/>
      <c r="W82" s="2"/>
      <c r="X82" s="2"/>
      <c r="Y82" s="2"/>
      <c r="Z82" s="2"/>
      <c r="AA82" s="2"/>
      <c r="AB82" s="2"/>
      <c r="AC82" s="2"/>
      <c r="AD82" s="2"/>
      <c r="AE82" s="2"/>
      <c r="AF82" s="2"/>
      <c r="AG82" s="2"/>
      <c r="AH82" s="2"/>
      <c r="AI82" s="2"/>
      <c r="AJ82" s="2"/>
    </row>
    <row r="83" spans="7:36" s="1" customFormat="1" x14ac:dyDescent="0.25">
      <c r="G83" s="2"/>
      <c r="H83" s="2"/>
      <c r="I83" s="2"/>
      <c r="J83" s="2"/>
      <c r="K83" s="2"/>
      <c r="L83" s="2"/>
      <c r="M83" s="2"/>
      <c r="N83" s="2"/>
      <c r="O83" s="2"/>
      <c r="P83" s="2"/>
      <c r="Q83" s="2"/>
      <c r="R83" s="2"/>
      <c r="S83" s="2"/>
      <c r="T83" s="55"/>
      <c r="U83" s="2"/>
      <c r="V83" s="2"/>
      <c r="W83" s="2"/>
      <c r="X83" s="2"/>
      <c r="Y83" s="2"/>
      <c r="Z83" s="2"/>
      <c r="AA83" s="2"/>
      <c r="AB83" s="2"/>
      <c r="AC83" s="2"/>
      <c r="AD83" s="2"/>
      <c r="AE83" s="2"/>
      <c r="AF83" s="2"/>
      <c r="AG83" s="2"/>
      <c r="AH83" s="2"/>
      <c r="AI83" s="2"/>
      <c r="AJ83" s="2"/>
    </row>
    <row r="84" spans="7:36" s="1" customFormat="1" x14ac:dyDescent="0.25">
      <c r="G84" s="2"/>
      <c r="H84" s="2"/>
      <c r="I84" s="2"/>
      <c r="J84" s="2"/>
      <c r="K84" s="2"/>
      <c r="L84" s="2"/>
      <c r="M84" s="2"/>
      <c r="N84" s="2"/>
      <c r="O84" s="2"/>
      <c r="P84" s="2"/>
      <c r="Q84" s="2"/>
      <c r="R84" s="2"/>
      <c r="S84" s="2"/>
      <c r="T84" s="55"/>
      <c r="U84" s="2"/>
      <c r="V84" s="2"/>
      <c r="W84" s="2"/>
      <c r="X84" s="2"/>
      <c r="Y84" s="2"/>
      <c r="Z84" s="2"/>
      <c r="AA84" s="2"/>
      <c r="AB84" s="2"/>
      <c r="AC84" s="2"/>
      <c r="AD84" s="2"/>
      <c r="AE84" s="2"/>
      <c r="AF84" s="2"/>
      <c r="AG84" s="2"/>
      <c r="AH84" s="2"/>
      <c r="AI84" s="2"/>
      <c r="AJ84" s="2"/>
    </row>
    <row r="85" spans="7:36" s="1" customFormat="1" x14ac:dyDescent="0.25">
      <c r="G85" s="2"/>
      <c r="H85" s="2"/>
      <c r="I85" s="2"/>
      <c r="J85" s="2"/>
      <c r="K85" s="2"/>
      <c r="L85" s="2"/>
      <c r="M85" s="2"/>
      <c r="N85" s="2"/>
      <c r="O85" s="2"/>
      <c r="P85" s="2"/>
      <c r="Q85" s="2"/>
      <c r="R85" s="2"/>
      <c r="S85" s="2"/>
      <c r="T85" s="55"/>
      <c r="U85" s="2"/>
      <c r="V85" s="2"/>
      <c r="W85" s="2"/>
      <c r="X85" s="2"/>
      <c r="Y85" s="2"/>
      <c r="Z85" s="2"/>
      <c r="AA85" s="2"/>
      <c r="AB85" s="2"/>
      <c r="AC85" s="2"/>
      <c r="AD85" s="2"/>
      <c r="AE85" s="2"/>
      <c r="AF85" s="2"/>
      <c r="AG85" s="2"/>
      <c r="AH85" s="2"/>
      <c r="AI85" s="2"/>
      <c r="AJ85" s="2"/>
    </row>
    <row r="86" spans="7:36" s="1" customFormat="1" x14ac:dyDescent="0.25">
      <c r="G86" s="2"/>
      <c r="H86" s="2"/>
      <c r="I86" s="2"/>
      <c r="J86" s="2"/>
      <c r="K86" s="2"/>
      <c r="L86" s="2"/>
      <c r="M86" s="2"/>
      <c r="N86" s="2"/>
      <c r="O86" s="2"/>
      <c r="P86" s="2"/>
      <c r="Q86" s="2"/>
      <c r="R86" s="2"/>
      <c r="S86" s="2"/>
      <c r="T86" s="55"/>
      <c r="U86" s="2"/>
      <c r="V86" s="2"/>
      <c r="W86" s="2"/>
      <c r="X86" s="2"/>
      <c r="Y86" s="2"/>
      <c r="Z86" s="2"/>
      <c r="AA86" s="2"/>
      <c r="AB86" s="2"/>
      <c r="AC86" s="2"/>
      <c r="AD86" s="2"/>
      <c r="AE86" s="2"/>
      <c r="AF86" s="2"/>
      <c r="AG86" s="2"/>
      <c r="AH86" s="2"/>
      <c r="AI86" s="2"/>
      <c r="AJ86" s="2"/>
    </row>
    <row r="87" spans="7:36" s="1" customFormat="1" x14ac:dyDescent="0.25">
      <c r="G87" s="2"/>
      <c r="H87" s="2"/>
      <c r="I87" s="2"/>
      <c r="J87" s="2"/>
      <c r="K87" s="2"/>
      <c r="L87" s="2"/>
      <c r="M87" s="2"/>
      <c r="N87" s="2"/>
      <c r="O87" s="2"/>
      <c r="P87" s="2"/>
      <c r="Q87" s="2"/>
      <c r="R87" s="2"/>
      <c r="S87" s="2"/>
      <c r="T87" s="55"/>
      <c r="U87" s="2"/>
      <c r="V87" s="2"/>
      <c r="W87" s="2"/>
      <c r="X87" s="2"/>
      <c r="Y87" s="2"/>
      <c r="Z87" s="2"/>
      <c r="AA87" s="2"/>
      <c r="AB87" s="2"/>
      <c r="AC87" s="2"/>
      <c r="AD87" s="2"/>
      <c r="AE87" s="2"/>
      <c r="AF87" s="2"/>
      <c r="AG87" s="2"/>
      <c r="AH87" s="2"/>
      <c r="AI87" s="2"/>
      <c r="AJ87" s="2"/>
    </row>
    <row r="88" spans="7:36" s="1" customFormat="1" x14ac:dyDescent="0.25">
      <c r="G88" s="2"/>
      <c r="H88" s="2"/>
      <c r="I88" s="2"/>
      <c r="J88" s="2"/>
      <c r="K88" s="2"/>
      <c r="L88" s="2"/>
      <c r="M88" s="2"/>
      <c r="N88" s="2"/>
      <c r="O88" s="2"/>
      <c r="P88" s="2"/>
      <c r="Q88" s="2"/>
      <c r="R88" s="2"/>
      <c r="S88" s="2"/>
      <c r="T88" s="55"/>
      <c r="U88" s="2"/>
      <c r="V88" s="2"/>
      <c r="W88" s="2"/>
      <c r="X88" s="2"/>
      <c r="Y88" s="2"/>
      <c r="Z88" s="2"/>
      <c r="AA88" s="2"/>
      <c r="AB88" s="2"/>
      <c r="AC88" s="2"/>
      <c r="AD88" s="2"/>
      <c r="AE88" s="2"/>
      <c r="AF88" s="2"/>
      <c r="AG88" s="2"/>
      <c r="AH88" s="2"/>
      <c r="AI88" s="2"/>
      <c r="AJ88" s="2"/>
    </row>
    <row r="89" spans="7:36" s="1" customFormat="1" x14ac:dyDescent="0.25">
      <c r="G89" s="2"/>
      <c r="H89" s="2"/>
      <c r="I89" s="2"/>
      <c r="J89" s="2"/>
      <c r="K89" s="2"/>
      <c r="L89" s="2"/>
      <c r="M89" s="2"/>
      <c r="N89" s="2"/>
      <c r="O89" s="2"/>
      <c r="P89" s="2"/>
      <c r="Q89" s="2"/>
      <c r="R89" s="2"/>
      <c r="S89" s="2"/>
      <c r="T89" s="55"/>
      <c r="U89" s="2"/>
      <c r="V89" s="2"/>
      <c r="W89" s="2"/>
      <c r="X89" s="2"/>
      <c r="Y89" s="2"/>
      <c r="Z89" s="2"/>
      <c r="AA89" s="2"/>
      <c r="AB89" s="2"/>
      <c r="AC89" s="2"/>
      <c r="AD89" s="2"/>
      <c r="AE89" s="2"/>
      <c r="AF89" s="2"/>
      <c r="AG89" s="2"/>
      <c r="AH89" s="2"/>
      <c r="AI89" s="2"/>
      <c r="AJ89" s="2"/>
    </row>
    <row r="90" spans="7:36" s="1" customFormat="1" x14ac:dyDescent="0.25">
      <c r="G90" s="2"/>
      <c r="H90" s="2"/>
      <c r="I90" s="2"/>
      <c r="J90" s="2"/>
      <c r="K90" s="2"/>
      <c r="L90" s="2"/>
      <c r="M90" s="2"/>
      <c r="N90" s="2"/>
      <c r="O90" s="2"/>
      <c r="P90" s="2"/>
      <c r="Q90" s="2"/>
      <c r="R90" s="2"/>
      <c r="S90" s="2"/>
      <c r="T90" s="55"/>
      <c r="U90" s="2"/>
      <c r="V90" s="2"/>
      <c r="W90" s="2"/>
      <c r="X90" s="2"/>
      <c r="Y90" s="2"/>
      <c r="Z90" s="2"/>
      <c r="AA90" s="2"/>
      <c r="AB90" s="2"/>
      <c r="AC90" s="2"/>
      <c r="AD90" s="2"/>
      <c r="AE90" s="2"/>
      <c r="AF90" s="2"/>
      <c r="AG90" s="2"/>
      <c r="AH90" s="2"/>
      <c r="AI90" s="2"/>
      <c r="AJ90" s="2"/>
    </row>
    <row r="91" spans="7:36" s="1" customFormat="1" x14ac:dyDescent="0.25">
      <c r="G91" s="2"/>
      <c r="H91" s="2"/>
      <c r="I91" s="2"/>
      <c r="J91" s="2"/>
      <c r="K91" s="2"/>
      <c r="L91" s="2"/>
      <c r="M91" s="2"/>
      <c r="N91" s="2"/>
      <c r="O91" s="2"/>
      <c r="P91" s="2"/>
      <c r="Q91" s="2"/>
      <c r="R91" s="2"/>
      <c r="S91" s="2"/>
      <c r="T91" s="55"/>
      <c r="U91" s="2"/>
      <c r="V91" s="2"/>
      <c r="W91" s="2"/>
      <c r="X91" s="2"/>
      <c r="Y91" s="2"/>
      <c r="Z91" s="2"/>
      <c r="AA91" s="2"/>
      <c r="AB91" s="2"/>
      <c r="AC91" s="2"/>
      <c r="AD91" s="2"/>
      <c r="AE91" s="2"/>
      <c r="AF91" s="2"/>
      <c r="AG91" s="2"/>
      <c r="AH91" s="2"/>
      <c r="AI91" s="2"/>
      <c r="AJ91" s="2"/>
    </row>
    <row r="92" spans="7:36" s="1" customFormat="1" x14ac:dyDescent="0.25">
      <c r="G92" s="2"/>
      <c r="H92" s="2"/>
      <c r="I92" s="2"/>
      <c r="J92" s="2"/>
      <c r="K92" s="2"/>
      <c r="L92" s="2"/>
      <c r="M92" s="2"/>
      <c r="N92" s="2"/>
      <c r="O92" s="2"/>
      <c r="P92" s="2"/>
      <c r="Q92" s="2"/>
      <c r="R92" s="2"/>
      <c r="S92" s="2"/>
      <c r="T92" s="55"/>
      <c r="U92" s="2"/>
      <c r="V92" s="2"/>
      <c r="W92" s="2"/>
      <c r="X92" s="2"/>
      <c r="Y92" s="2"/>
      <c r="Z92" s="2"/>
      <c r="AA92" s="2"/>
      <c r="AB92" s="2"/>
      <c r="AC92" s="2"/>
      <c r="AD92" s="2"/>
      <c r="AE92" s="2"/>
      <c r="AF92" s="2"/>
      <c r="AG92" s="2"/>
      <c r="AH92" s="2"/>
      <c r="AI92" s="2"/>
      <c r="AJ92" s="2"/>
    </row>
    <row r="93" spans="7:36" s="1" customFormat="1" x14ac:dyDescent="0.25">
      <c r="G93" s="2"/>
      <c r="H93" s="2"/>
      <c r="I93" s="2"/>
      <c r="J93" s="2"/>
      <c r="K93" s="2"/>
      <c r="L93" s="2"/>
      <c r="M93" s="2"/>
      <c r="N93" s="2"/>
      <c r="O93" s="2"/>
      <c r="P93" s="2"/>
      <c r="Q93" s="2"/>
      <c r="R93" s="2"/>
      <c r="S93" s="2"/>
      <c r="T93" s="55"/>
      <c r="U93" s="2"/>
      <c r="V93" s="2"/>
      <c r="W93" s="2"/>
      <c r="X93" s="2"/>
      <c r="Y93" s="2"/>
      <c r="Z93" s="2"/>
      <c r="AA93" s="2"/>
      <c r="AB93" s="2"/>
      <c r="AC93" s="2"/>
      <c r="AD93" s="2"/>
      <c r="AE93" s="2"/>
      <c r="AF93" s="2"/>
      <c r="AG93" s="2"/>
      <c r="AH93" s="2"/>
      <c r="AI93" s="2"/>
      <c r="AJ93" s="2"/>
    </row>
    <row r="94" spans="7:36" s="1" customFormat="1" x14ac:dyDescent="0.25">
      <c r="G94" s="2"/>
      <c r="H94" s="2"/>
      <c r="I94" s="2"/>
      <c r="J94" s="2"/>
      <c r="K94" s="2"/>
      <c r="L94" s="2"/>
      <c r="M94" s="2"/>
      <c r="N94" s="2"/>
      <c r="O94" s="2"/>
      <c r="P94" s="2"/>
      <c r="Q94" s="2"/>
      <c r="R94" s="2"/>
      <c r="S94" s="2"/>
      <c r="T94" s="55"/>
      <c r="U94" s="2"/>
      <c r="V94" s="2"/>
      <c r="W94" s="2"/>
      <c r="X94" s="2"/>
      <c r="Y94" s="2"/>
      <c r="Z94" s="2"/>
      <c r="AA94" s="2"/>
      <c r="AB94" s="2"/>
      <c r="AC94" s="2"/>
      <c r="AD94" s="2"/>
      <c r="AE94" s="2"/>
      <c r="AF94" s="2"/>
      <c r="AG94" s="2"/>
      <c r="AH94" s="2"/>
      <c r="AI94" s="2"/>
      <c r="AJ94" s="2"/>
    </row>
    <row r="95" spans="7:36" s="1" customFormat="1" x14ac:dyDescent="0.25">
      <c r="G95" s="2"/>
      <c r="H95" s="2"/>
      <c r="I95" s="2"/>
      <c r="J95" s="2"/>
      <c r="K95" s="2"/>
      <c r="L95" s="2"/>
      <c r="M95" s="2"/>
      <c r="N95" s="2"/>
      <c r="O95" s="2"/>
      <c r="P95" s="2"/>
      <c r="Q95" s="2"/>
      <c r="R95" s="2"/>
      <c r="S95" s="2"/>
      <c r="T95" s="55"/>
      <c r="U95" s="2"/>
      <c r="V95" s="2"/>
      <c r="W95" s="2"/>
      <c r="X95" s="2"/>
      <c r="Y95" s="2"/>
      <c r="Z95" s="2"/>
      <c r="AA95" s="2"/>
      <c r="AB95" s="2"/>
      <c r="AC95" s="2"/>
      <c r="AD95" s="2"/>
      <c r="AE95" s="2"/>
      <c r="AF95" s="2"/>
      <c r="AG95" s="2"/>
      <c r="AH95" s="2"/>
      <c r="AI95" s="2"/>
      <c r="AJ95" s="2"/>
    </row>
    <row r="96" spans="7:36" s="1" customFormat="1" x14ac:dyDescent="0.25">
      <c r="G96" s="2"/>
      <c r="H96" s="2"/>
      <c r="I96" s="2"/>
      <c r="J96" s="2"/>
      <c r="K96" s="2"/>
      <c r="L96" s="2"/>
      <c r="M96" s="2"/>
      <c r="N96" s="2"/>
      <c r="O96" s="2"/>
      <c r="P96" s="2"/>
      <c r="Q96" s="2"/>
      <c r="R96" s="2"/>
      <c r="S96" s="2"/>
      <c r="T96" s="55"/>
      <c r="U96" s="2"/>
      <c r="V96" s="2"/>
      <c r="W96" s="2"/>
      <c r="X96" s="2"/>
      <c r="Y96" s="2"/>
      <c r="Z96" s="2"/>
      <c r="AA96" s="2"/>
      <c r="AB96" s="2"/>
      <c r="AC96" s="2"/>
      <c r="AD96" s="2"/>
      <c r="AE96" s="2"/>
      <c r="AF96" s="2"/>
      <c r="AG96" s="2"/>
      <c r="AH96" s="2"/>
      <c r="AI96" s="2"/>
      <c r="AJ96" s="2"/>
    </row>
    <row r="97" spans="7:36" s="1" customFormat="1" x14ac:dyDescent="0.25">
      <c r="G97" s="2"/>
      <c r="H97" s="2"/>
      <c r="I97" s="2"/>
      <c r="J97" s="2"/>
      <c r="K97" s="2"/>
      <c r="L97" s="2"/>
      <c r="M97" s="2"/>
      <c r="N97" s="2"/>
      <c r="O97" s="2"/>
      <c r="P97" s="2"/>
      <c r="Q97" s="2"/>
      <c r="R97" s="2"/>
      <c r="S97" s="2"/>
      <c r="T97" s="55"/>
      <c r="U97" s="2"/>
      <c r="V97" s="2"/>
      <c r="W97" s="2"/>
      <c r="X97" s="2"/>
      <c r="Y97" s="2"/>
      <c r="Z97" s="2"/>
      <c r="AA97" s="2"/>
      <c r="AB97" s="2"/>
      <c r="AC97" s="2"/>
      <c r="AD97" s="2"/>
      <c r="AE97" s="2"/>
      <c r="AF97" s="2"/>
      <c r="AG97" s="2"/>
      <c r="AH97" s="2"/>
      <c r="AI97" s="2"/>
      <c r="AJ97" s="2"/>
    </row>
    <row r="98" spans="7:36" s="1" customFormat="1" x14ac:dyDescent="0.25">
      <c r="G98" s="2"/>
      <c r="H98" s="2"/>
      <c r="I98" s="2"/>
      <c r="J98" s="2"/>
      <c r="K98" s="2"/>
      <c r="L98" s="2"/>
      <c r="M98" s="2"/>
      <c r="N98" s="2"/>
      <c r="O98" s="2"/>
      <c r="P98" s="2"/>
      <c r="Q98" s="2"/>
      <c r="R98" s="2"/>
      <c r="S98" s="2"/>
      <c r="T98" s="55"/>
      <c r="U98" s="2"/>
      <c r="V98" s="2"/>
      <c r="W98" s="2"/>
      <c r="X98" s="2"/>
      <c r="Y98" s="2"/>
      <c r="Z98" s="2"/>
      <c r="AA98" s="2"/>
      <c r="AB98" s="2"/>
      <c r="AC98" s="2"/>
      <c r="AD98" s="2"/>
      <c r="AE98" s="2"/>
      <c r="AF98" s="2"/>
      <c r="AG98" s="2"/>
      <c r="AH98" s="2"/>
      <c r="AI98" s="2"/>
      <c r="AJ98" s="2"/>
    </row>
    <row r="99" spans="7:36" s="1" customFormat="1" x14ac:dyDescent="0.25">
      <c r="G99" s="2"/>
      <c r="H99" s="2"/>
      <c r="I99" s="2"/>
      <c r="J99" s="2"/>
      <c r="K99" s="2"/>
      <c r="L99" s="2"/>
      <c r="M99" s="2"/>
      <c r="N99" s="2"/>
      <c r="O99" s="2"/>
      <c r="P99" s="2"/>
      <c r="Q99" s="2"/>
      <c r="R99" s="2"/>
      <c r="S99" s="2"/>
      <c r="T99" s="55"/>
      <c r="U99" s="2"/>
      <c r="V99" s="2"/>
      <c r="W99" s="2"/>
      <c r="X99" s="2"/>
      <c r="Y99" s="2"/>
      <c r="Z99" s="2"/>
      <c r="AA99" s="2"/>
      <c r="AB99" s="2"/>
      <c r="AC99" s="2"/>
      <c r="AD99" s="2"/>
      <c r="AE99" s="2"/>
      <c r="AF99" s="2"/>
      <c r="AG99" s="2"/>
      <c r="AH99" s="2"/>
      <c r="AI99" s="2"/>
      <c r="AJ99" s="2"/>
    </row>
    <row r="100" spans="7:36" s="1" customFormat="1" x14ac:dyDescent="0.25">
      <c r="G100" s="2"/>
      <c r="H100" s="2"/>
      <c r="I100" s="2"/>
      <c r="J100" s="2"/>
      <c r="K100" s="2"/>
      <c r="L100" s="2"/>
      <c r="M100" s="2"/>
      <c r="N100" s="2"/>
      <c r="O100" s="2"/>
      <c r="P100" s="2"/>
      <c r="Q100" s="2"/>
      <c r="R100" s="2"/>
      <c r="S100" s="2"/>
      <c r="T100" s="55"/>
      <c r="U100" s="2"/>
      <c r="V100" s="2"/>
      <c r="W100" s="2"/>
      <c r="X100" s="2"/>
      <c r="Y100" s="2"/>
      <c r="Z100" s="2"/>
      <c r="AA100" s="2"/>
      <c r="AB100" s="2"/>
      <c r="AC100" s="2"/>
      <c r="AD100" s="2"/>
      <c r="AE100" s="2"/>
      <c r="AF100" s="2"/>
      <c r="AG100" s="2"/>
      <c r="AH100" s="2"/>
      <c r="AI100" s="2"/>
      <c r="AJ100" s="2"/>
    </row>
    <row r="101" spans="7:36" s="1" customFormat="1" x14ac:dyDescent="0.25">
      <c r="G101" s="2"/>
      <c r="H101" s="2"/>
      <c r="I101" s="2"/>
      <c r="J101" s="2"/>
      <c r="K101" s="2"/>
      <c r="L101" s="2"/>
      <c r="M101" s="2"/>
      <c r="N101" s="2"/>
      <c r="O101" s="2"/>
      <c r="P101" s="2"/>
      <c r="Q101" s="2"/>
      <c r="R101" s="2"/>
      <c r="S101" s="2"/>
      <c r="T101" s="55"/>
      <c r="U101" s="2"/>
      <c r="V101" s="2"/>
      <c r="W101" s="2"/>
      <c r="X101" s="2"/>
      <c r="Y101" s="2"/>
      <c r="Z101" s="2"/>
      <c r="AA101" s="2"/>
      <c r="AB101" s="2"/>
      <c r="AC101" s="2"/>
      <c r="AD101" s="2"/>
      <c r="AE101" s="2"/>
      <c r="AF101" s="2"/>
      <c r="AG101" s="2"/>
      <c r="AH101" s="2"/>
      <c r="AI101" s="2"/>
      <c r="AJ101" s="2"/>
    </row>
    <row r="102" spans="7:36" s="1" customFormat="1" x14ac:dyDescent="0.25">
      <c r="G102" s="2"/>
      <c r="H102" s="2"/>
      <c r="I102" s="2"/>
      <c r="J102" s="2"/>
      <c r="K102" s="2"/>
      <c r="L102" s="2"/>
      <c r="M102" s="2"/>
      <c r="N102" s="2"/>
      <c r="O102" s="2"/>
      <c r="P102" s="2"/>
      <c r="Q102" s="2"/>
      <c r="R102" s="2"/>
      <c r="S102" s="2"/>
      <c r="T102" s="55"/>
      <c r="U102" s="2"/>
      <c r="V102" s="2"/>
      <c r="W102" s="2"/>
      <c r="X102" s="2"/>
      <c r="Y102" s="2"/>
      <c r="Z102" s="2"/>
      <c r="AA102" s="2"/>
      <c r="AB102" s="2"/>
      <c r="AC102" s="2"/>
      <c r="AD102" s="2"/>
      <c r="AE102" s="2"/>
      <c r="AF102" s="2"/>
      <c r="AG102" s="2"/>
      <c r="AH102" s="2"/>
      <c r="AI102" s="2"/>
      <c r="AJ102" s="2"/>
    </row>
    <row r="103" spans="7:36" s="1" customFormat="1" x14ac:dyDescent="0.25">
      <c r="G103" s="2"/>
      <c r="H103" s="2"/>
      <c r="I103" s="2"/>
      <c r="J103" s="2"/>
      <c r="K103" s="2"/>
      <c r="L103" s="2"/>
      <c r="M103" s="2"/>
      <c r="N103" s="2"/>
      <c r="O103" s="2"/>
      <c r="P103" s="2"/>
      <c r="Q103" s="2"/>
      <c r="R103" s="2"/>
      <c r="S103" s="2"/>
      <c r="T103" s="55"/>
      <c r="U103" s="2"/>
      <c r="V103" s="2"/>
      <c r="W103" s="2"/>
      <c r="X103" s="2"/>
      <c r="Y103" s="2"/>
      <c r="Z103" s="2"/>
      <c r="AA103" s="2"/>
      <c r="AB103" s="2"/>
      <c r="AC103" s="2"/>
      <c r="AD103" s="2"/>
      <c r="AE103" s="2"/>
      <c r="AF103" s="2"/>
      <c r="AG103" s="2"/>
      <c r="AH103" s="2"/>
      <c r="AI103" s="2"/>
      <c r="AJ103" s="2"/>
    </row>
    <row r="104" spans="7:36" s="1" customFormat="1" x14ac:dyDescent="0.25">
      <c r="G104" s="2"/>
      <c r="H104" s="2"/>
      <c r="I104" s="2"/>
      <c r="J104" s="2"/>
      <c r="K104" s="2"/>
      <c r="L104" s="2"/>
      <c r="M104" s="2"/>
      <c r="N104" s="2"/>
      <c r="O104" s="2"/>
      <c r="P104" s="2"/>
      <c r="Q104" s="2"/>
      <c r="R104" s="2"/>
      <c r="S104" s="2"/>
      <c r="T104" s="55"/>
      <c r="U104" s="2"/>
      <c r="V104" s="2"/>
      <c r="W104" s="2"/>
      <c r="X104" s="2"/>
      <c r="Y104" s="2"/>
      <c r="Z104" s="2"/>
      <c r="AA104" s="2"/>
      <c r="AB104" s="2"/>
      <c r="AC104" s="2"/>
      <c r="AD104" s="2"/>
      <c r="AE104" s="2"/>
      <c r="AF104" s="2"/>
      <c r="AG104" s="2"/>
      <c r="AH104" s="2"/>
      <c r="AI104" s="2"/>
      <c r="AJ104" s="2"/>
    </row>
    <row r="105" spans="7:36" s="1" customFormat="1" x14ac:dyDescent="0.25">
      <c r="G105" s="2"/>
      <c r="H105" s="2"/>
      <c r="I105" s="2"/>
      <c r="J105" s="2"/>
      <c r="K105" s="2"/>
      <c r="L105" s="2"/>
      <c r="M105" s="2"/>
      <c r="N105" s="2"/>
      <c r="O105" s="2"/>
      <c r="P105" s="2"/>
      <c r="Q105" s="2"/>
      <c r="R105" s="2"/>
      <c r="S105" s="2"/>
      <c r="T105" s="55"/>
      <c r="U105" s="2"/>
      <c r="V105" s="2"/>
      <c r="W105" s="2"/>
      <c r="X105" s="2"/>
      <c r="Y105" s="2"/>
      <c r="Z105" s="2"/>
      <c r="AA105" s="2"/>
      <c r="AB105" s="2"/>
      <c r="AC105" s="2"/>
      <c r="AD105" s="2"/>
      <c r="AE105" s="2"/>
      <c r="AF105" s="2"/>
      <c r="AG105" s="2"/>
      <c r="AH105" s="2"/>
      <c r="AI105" s="2"/>
      <c r="AJ105" s="2"/>
    </row>
    <row r="106" spans="7:36" s="1" customFormat="1" x14ac:dyDescent="0.25">
      <c r="G106" s="2"/>
      <c r="H106" s="2"/>
      <c r="I106" s="2"/>
      <c r="J106" s="2"/>
      <c r="K106" s="2"/>
      <c r="L106" s="2"/>
      <c r="M106" s="2"/>
      <c r="N106" s="2"/>
      <c r="O106" s="2"/>
      <c r="P106" s="2"/>
      <c r="Q106" s="2"/>
      <c r="R106" s="2"/>
      <c r="S106" s="2"/>
      <c r="T106" s="55"/>
      <c r="U106" s="2"/>
      <c r="V106" s="2"/>
      <c r="W106" s="2"/>
      <c r="X106" s="2"/>
      <c r="Y106" s="2"/>
      <c r="Z106" s="2"/>
      <c r="AA106" s="2"/>
      <c r="AB106" s="2"/>
      <c r="AC106" s="2"/>
      <c r="AD106" s="2"/>
      <c r="AE106" s="2"/>
      <c r="AF106" s="2"/>
      <c r="AG106" s="2"/>
      <c r="AH106" s="2"/>
      <c r="AI106" s="2"/>
      <c r="AJ106" s="2"/>
    </row>
    <row r="107" spans="7:36" s="1" customFormat="1" x14ac:dyDescent="0.25">
      <c r="G107" s="2"/>
      <c r="H107" s="2"/>
      <c r="I107" s="2"/>
      <c r="J107" s="2"/>
      <c r="K107" s="2"/>
      <c r="L107" s="2"/>
      <c r="M107" s="2"/>
      <c r="N107" s="2"/>
      <c r="O107" s="2"/>
      <c r="P107" s="2"/>
      <c r="Q107" s="2"/>
      <c r="R107" s="2"/>
      <c r="S107" s="2"/>
      <c r="T107" s="55"/>
      <c r="U107" s="2"/>
      <c r="V107" s="2"/>
      <c r="W107" s="2"/>
      <c r="X107" s="2"/>
      <c r="Y107" s="2"/>
      <c r="Z107" s="2"/>
      <c r="AA107" s="2"/>
      <c r="AB107" s="2"/>
      <c r="AC107" s="2"/>
      <c r="AD107" s="2"/>
      <c r="AE107" s="2"/>
      <c r="AF107" s="2"/>
      <c r="AG107" s="2"/>
      <c r="AH107" s="2"/>
      <c r="AI107" s="2"/>
      <c r="AJ107" s="2"/>
    </row>
    <row r="108" spans="7:36" s="1" customFormat="1" x14ac:dyDescent="0.25">
      <c r="G108" s="2"/>
      <c r="H108" s="2"/>
      <c r="I108" s="2"/>
      <c r="J108" s="2"/>
      <c r="K108" s="2"/>
      <c r="L108" s="2"/>
      <c r="M108" s="2"/>
      <c r="N108" s="2"/>
      <c r="O108" s="2"/>
      <c r="P108" s="2"/>
      <c r="Q108" s="2"/>
      <c r="R108" s="2"/>
      <c r="S108" s="2"/>
      <c r="T108" s="55"/>
      <c r="U108" s="2"/>
      <c r="V108" s="2"/>
      <c r="W108" s="2"/>
      <c r="X108" s="2"/>
      <c r="Y108" s="2"/>
      <c r="Z108" s="2"/>
      <c r="AA108" s="2"/>
      <c r="AB108" s="2"/>
      <c r="AC108" s="2"/>
      <c r="AD108" s="2"/>
      <c r="AE108" s="2"/>
      <c r="AF108" s="2"/>
      <c r="AG108" s="2"/>
      <c r="AH108" s="2"/>
      <c r="AI108" s="2"/>
      <c r="AJ108" s="2"/>
    </row>
    <row r="109" spans="7:36" s="1" customFormat="1" x14ac:dyDescent="0.25">
      <c r="G109" s="2"/>
      <c r="H109" s="2"/>
      <c r="I109" s="2"/>
      <c r="J109" s="2"/>
      <c r="K109" s="2"/>
      <c r="L109" s="2"/>
      <c r="M109" s="2"/>
      <c r="N109" s="2"/>
      <c r="O109" s="2"/>
      <c r="P109" s="2"/>
      <c r="Q109" s="2"/>
      <c r="R109" s="2"/>
      <c r="S109" s="2"/>
      <c r="T109" s="55"/>
      <c r="U109" s="2"/>
      <c r="V109" s="2"/>
      <c r="W109" s="2"/>
      <c r="X109" s="2"/>
      <c r="Y109" s="2"/>
      <c r="Z109" s="2"/>
      <c r="AA109" s="2"/>
      <c r="AB109" s="2"/>
      <c r="AC109" s="2"/>
      <c r="AD109" s="2"/>
      <c r="AE109" s="2"/>
      <c r="AF109" s="2"/>
      <c r="AG109" s="2"/>
      <c r="AH109" s="2"/>
      <c r="AI109" s="2"/>
      <c r="AJ109" s="2"/>
    </row>
    <row r="110" spans="7:36" s="1" customFormat="1" x14ac:dyDescent="0.25">
      <c r="G110" s="2"/>
      <c r="H110" s="2"/>
      <c r="I110" s="2"/>
      <c r="J110" s="2"/>
      <c r="K110" s="2"/>
      <c r="L110" s="2"/>
      <c r="M110" s="2"/>
      <c r="N110" s="2"/>
      <c r="O110" s="2"/>
      <c r="P110" s="2"/>
      <c r="Q110" s="2"/>
      <c r="R110" s="2"/>
      <c r="S110" s="2"/>
      <c r="T110" s="55"/>
      <c r="U110" s="2"/>
      <c r="V110" s="2"/>
      <c r="W110" s="2"/>
      <c r="X110" s="2"/>
      <c r="Y110" s="2"/>
      <c r="Z110" s="2"/>
      <c r="AA110" s="2"/>
      <c r="AB110" s="2"/>
      <c r="AC110" s="2"/>
      <c r="AD110" s="2"/>
      <c r="AE110" s="2"/>
      <c r="AF110" s="2"/>
      <c r="AG110" s="2"/>
      <c r="AH110" s="2"/>
      <c r="AI110" s="2"/>
      <c r="AJ110" s="2"/>
    </row>
    <row r="111" spans="7:36" s="1" customFormat="1" x14ac:dyDescent="0.25">
      <c r="G111" s="2"/>
      <c r="H111" s="2"/>
      <c r="I111" s="2"/>
      <c r="J111" s="2"/>
      <c r="K111" s="2"/>
      <c r="L111" s="2"/>
      <c r="M111" s="2"/>
      <c r="N111" s="2"/>
      <c r="O111" s="2"/>
      <c r="P111" s="2"/>
      <c r="Q111" s="2"/>
      <c r="R111" s="2"/>
      <c r="S111" s="2"/>
      <c r="T111" s="55"/>
      <c r="U111" s="2"/>
      <c r="V111" s="2"/>
      <c r="W111" s="2"/>
      <c r="X111" s="2"/>
      <c r="Y111" s="2"/>
      <c r="Z111" s="2"/>
      <c r="AA111" s="2"/>
      <c r="AB111" s="2"/>
      <c r="AC111" s="2"/>
      <c r="AD111" s="2"/>
      <c r="AE111" s="2"/>
      <c r="AF111" s="2"/>
      <c r="AG111" s="2"/>
      <c r="AH111" s="2"/>
      <c r="AI111" s="2"/>
      <c r="AJ111" s="2"/>
    </row>
    <row r="112" spans="7:36" s="1" customFormat="1" x14ac:dyDescent="0.25">
      <c r="G112" s="2"/>
      <c r="H112" s="2"/>
      <c r="I112" s="2"/>
      <c r="J112" s="2"/>
      <c r="K112" s="2"/>
      <c r="L112" s="2"/>
      <c r="M112" s="2"/>
      <c r="N112" s="2"/>
      <c r="O112" s="2"/>
      <c r="P112" s="2"/>
      <c r="Q112" s="2"/>
      <c r="R112" s="2"/>
      <c r="S112" s="2"/>
      <c r="T112" s="55"/>
      <c r="U112" s="2"/>
      <c r="V112" s="2"/>
      <c r="W112" s="2"/>
      <c r="X112" s="2"/>
      <c r="Y112" s="2"/>
      <c r="Z112" s="2"/>
      <c r="AA112" s="2"/>
      <c r="AB112" s="2"/>
      <c r="AC112" s="2"/>
      <c r="AD112" s="2"/>
      <c r="AE112" s="2"/>
      <c r="AF112" s="2"/>
      <c r="AG112" s="2"/>
      <c r="AH112" s="2"/>
      <c r="AI112" s="2"/>
      <c r="AJ112" s="2"/>
    </row>
    <row r="113" spans="7:36" s="1" customFormat="1" x14ac:dyDescent="0.25">
      <c r="G113" s="2"/>
      <c r="H113" s="2"/>
      <c r="I113" s="2"/>
      <c r="J113" s="2"/>
      <c r="K113" s="2"/>
      <c r="L113" s="2"/>
      <c r="M113" s="2"/>
      <c r="N113" s="2"/>
      <c r="O113" s="2"/>
      <c r="P113" s="2"/>
      <c r="Q113" s="2"/>
      <c r="R113" s="2"/>
      <c r="S113" s="2"/>
      <c r="T113" s="55"/>
      <c r="U113" s="2"/>
      <c r="V113" s="2"/>
      <c r="W113" s="2"/>
      <c r="X113" s="2"/>
      <c r="Y113" s="2"/>
      <c r="Z113" s="2"/>
      <c r="AA113" s="2"/>
      <c r="AB113" s="2"/>
      <c r="AC113" s="2"/>
      <c r="AD113" s="2"/>
      <c r="AE113" s="2"/>
      <c r="AF113" s="2"/>
      <c r="AG113" s="2"/>
      <c r="AH113" s="2"/>
      <c r="AI113" s="2"/>
      <c r="AJ113" s="2"/>
    </row>
    <row r="114" spans="7:36" s="1" customFormat="1" x14ac:dyDescent="0.25">
      <c r="G114" s="2"/>
      <c r="H114" s="2"/>
      <c r="I114" s="2"/>
      <c r="J114" s="2"/>
      <c r="K114" s="2"/>
      <c r="L114" s="2"/>
      <c r="M114" s="2"/>
      <c r="N114" s="2"/>
      <c r="O114" s="2"/>
      <c r="P114" s="2"/>
      <c r="Q114" s="2"/>
      <c r="R114" s="2"/>
      <c r="S114" s="2"/>
      <c r="T114" s="55"/>
      <c r="U114" s="2"/>
      <c r="V114" s="2"/>
      <c r="W114" s="2"/>
      <c r="X114" s="2"/>
      <c r="Y114" s="2"/>
      <c r="Z114" s="2"/>
      <c r="AA114" s="2"/>
      <c r="AB114" s="2"/>
      <c r="AC114" s="2"/>
      <c r="AD114" s="2"/>
      <c r="AE114" s="2"/>
      <c r="AF114" s="2"/>
      <c r="AG114" s="2"/>
      <c r="AH114" s="2"/>
      <c r="AI114" s="2"/>
      <c r="AJ114" s="2"/>
    </row>
    <row r="115" spans="7:36" s="1" customFormat="1" x14ac:dyDescent="0.25">
      <c r="G115" s="2"/>
      <c r="H115" s="2"/>
      <c r="I115" s="2"/>
      <c r="J115" s="2"/>
      <c r="K115" s="2"/>
      <c r="L115" s="2"/>
      <c r="M115" s="2"/>
      <c r="N115" s="2"/>
      <c r="O115" s="2"/>
      <c r="P115" s="2"/>
      <c r="Q115" s="2"/>
      <c r="R115" s="2"/>
      <c r="S115" s="2"/>
      <c r="T115" s="55"/>
      <c r="U115" s="2"/>
      <c r="V115" s="2"/>
      <c r="W115" s="2"/>
      <c r="X115" s="2"/>
      <c r="Y115" s="2"/>
      <c r="Z115" s="2"/>
      <c r="AA115" s="2"/>
      <c r="AB115" s="2"/>
      <c r="AC115" s="2"/>
      <c r="AD115" s="2"/>
      <c r="AE115" s="2"/>
      <c r="AF115" s="2"/>
      <c r="AG115" s="2"/>
      <c r="AH115" s="2"/>
      <c r="AI115" s="2"/>
      <c r="AJ115" s="2"/>
    </row>
    <row r="116" spans="7:36" s="1" customFormat="1" x14ac:dyDescent="0.25">
      <c r="G116" s="2"/>
      <c r="H116" s="2"/>
      <c r="I116" s="2"/>
      <c r="J116" s="2"/>
      <c r="K116" s="2"/>
      <c r="L116" s="2"/>
      <c r="M116" s="2"/>
      <c r="N116" s="2"/>
      <c r="O116" s="2"/>
      <c r="P116" s="2"/>
      <c r="Q116" s="2"/>
      <c r="R116" s="2"/>
      <c r="S116" s="2"/>
      <c r="T116" s="55"/>
      <c r="U116" s="2"/>
      <c r="V116" s="2"/>
      <c r="W116" s="2"/>
      <c r="X116" s="2"/>
      <c r="Y116" s="2"/>
      <c r="Z116" s="2"/>
      <c r="AA116" s="2"/>
      <c r="AB116" s="2"/>
      <c r="AC116" s="2"/>
      <c r="AD116" s="2"/>
      <c r="AE116" s="2"/>
      <c r="AF116" s="2"/>
      <c r="AG116" s="2"/>
      <c r="AH116" s="2"/>
      <c r="AI116" s="2"/>
      <c r="AJ116" s="2"/>
    </row>
    <row r="117" spans="7:36" s="1" customFormat="1" x14ac:dyDescent="0.25">
      <c r="G117" s="2"/>
      <c r="H117" s="2"/>
      <c r="I117" s="2"/>
      <c r="J117" s="2"/>
      <c r="K117" s="2"/>
      <c r="L117" s="2"/>
      <c r="M117" s="2"/>
      <c r="N117" s="2"/>
      <c r="O117" s="2"/>
      <c r="P117" s="2"/>
      <c r="Q117" s="2"/>
      <c r="R117" s="2"/>
      <c r="S117" s="2"/>
      <c r="T117" s="55"/>
      <c r="U117" s="2"/>
      <c r="V117" s="2"/>
      <c r="W117" s="2"/>
      <c r="X117" s="2"/>
      <c r="Y117" s="2"/>
      <c r="Z117" s="2"/>
      <c r="AA117" s="2"/>
      <c r="AB117" s="2"/>
      <c r="AC117" s="2"/>
      <c r="AD117" s="2"/>
      <c r="AE117" s="2"/>
      <c r="AF117" s="2"/>
      <c r="AG117" s="2"/>
      <c r="AH117" s="2"/>
      <c r="AI117" s="2"/>
      <c r="AJ117" s="2"/>
    </row>
    <row r="118" spans="7:36" s="1" customFormat="1" x14ac:dyDescent="0.25">
      <c r="G118" s="2"/>
      <c r="H118" s="2"/>
      <c r="I118" s="2"/>
      <c r="J118" s="2"/>
      <c r="K118" s="2"/>
      <c r="L118" s="2"/>
      <c r="M118" s="2"/>
      <c r="N118" s="2"/>
      <c r="O118" s="2"/>
      <c r="P118" s="2"/>
      <c r="Q118" s="2"/>
      <c r="R118" s="2"/>
      <c r="S118" s="2"/>
      <c r="T118" s="55"/>
      <c r="U118" s="2"/>
      <c r="V118" s="2"/>
      <c r="W118" s="2"/>
      <c r="X118" s="2"/>
      <c r="Y118" s="2"/>
      <c r="Z118" s="2"/>
      <c r="AA118" s="2"/>
      <c r="AB118" s="2"/>
      <c r="AC118" s="2"/>
      <c r="AD118" s="2"/>
      <c r="AE118" s="2"/>
      <c r="AF118" s="2"/>
      <c r="AG118" s="2"/>
      <c r="AH118" s="2"/>
      <c r="AI118" s="2"/>
      <c r="AJ118" s="2"/>
    </row>
    <row r="119" spans="7:36" s="1" customFormat="1" x14ac:dyDescent="0.25">
      <c r="G119" s="2"/>
      <c r="H119" s="2"/>
      <c r="I119" s="2"/>
      <c r="J119" s="2"/>
      <c r="K119" s="2"/>
      <c r="L119" s="2"/>
      <c r="M119" s="2"/>
      <c r="N119" s="2"/>
      <c r="O119" s="2"/>
      <c r="P119" s="2"/>
      <c r="Q119" s="2"/>
      <c r="R119" s="2"/>
      <c r="S119" s="2"/>
      <c r="T119" s="55"/>
      <c r="U119" s="2"/>
      <c r="V119" s="2"/>
      <c r="W119" s="2"/>
      <c r="X119" s="2"/>
      <c r="Y119" s="2"/>
      <c r="Z119" s="2"/>
      <c r="AA119" s="2"/>
      <c r="AB119" s="2"/>
      <c r="AC119" s="2"/>
      <c r="AD119" s="2"/>
      <c r="AE119" s="2"/>
      <c r="AF119" s="2"/>
      <c r="AG119" s="2"/>
      <c r="AH119" s="2"/>
      <c r="AI119" s="2"/>
      <c r="AJ119" s="2"/>
    </row>
    <row r="120" spans="7:36" s="1" customFormat="1" x14ac:dyDescent="0.25">
      <c r="G120" s="2"/>
      <c r="H120" s="2"/>
      <c r="I120" s="2"/>
      <c r="J120" s="2"/>
      <c r="K120" s="2"/>
      <c r="L120" s="2"/>
      <c r="M120" s="2"/>
      <c r="N120" s="2"/>
      <c r="O120" s="2"/>
      <c r="P120" s="2"/>
      <c r="Q120" s="2"/>
      <c r="R120" s="2"/>
      <c r="S120" s="2"/>
      <c r="T120" s="55"/>
      <c r="U120" s="2"/>
      <c r="V120" s="2"/>
      <c r="W120" s="2"/>
      <c r="X120" s="2"/>
      <c r="Y120" s="2"/>
      <c r="Z120" s="2"/>
      <c r="AA120" s="2"/>
      <c r="AB120" s="2"/>
      <c r="AC120" s="2"/>
      <c r="AD120" s="2"/>
      <c r="AE120" s="2"/>
      <c r="AF120" s="2"/>
      <c r="AG120" s="2"/>
      <c r="AH120" s="2"/>
      <c r="AI120" s="2"/>
      <c r="AJ120" s="2"/>
    </row>
    <row r="121" spans="7:36" s="1" customFormat="1" x14ac:dyDescent="0.25">
      <c r="G121" s="2"/>
      <c r="H121" s="2"/>
      <c r="I121" s="2"/>
      <c r="J121" s="2"/>
      <c r="K121" s="2"/>
      <c r="L121" s="2"/>
      <c r="M121" s="2"/>
      <c r="N121" s="2"/>
      <c r="O121" s="2"/>
      <c r="P121" s="2"/>
      <c r="Q121" s="2"/>
      <c r="R121" s="2"/>
      <c r="S121" s="2"/>
      <c r="T121" s="55"/>
      <c r="U121" s="2"/>
      <c r="V121" s="2"/>
      <c r="W121" s="2"/>
      <c r="X121" s="2"/>
      <c r="Y121" s="2"/>
      <c r="Z121" s="2"/>
      <c r="AA121" s="2"/>
      <c r="AB121" s="2"/>
      <c r="AC121" s="2"/>
      <c r="AD121" s="2"/>
      <c r="AE121" s="2"/>
      <c r="AF121" s="2"/>
      <c r="AG121" s="2"/>
      <c r="AH121" s="2"/>
      <c r="AI121" s="2"/>
      <c r="AJ121" s="2"/>
    </row>
    <row r="122" spans="7:36" s="1" customFormat="1" x14ac:dyDescent="0.25">
      <c r="G122" s="2"/>
      <c r="H122" s="2"/>
      <c r="I122" s="2"/>
      <c r="J122" s="2"/>
      <c r="K122" s="2"/>
      <c r="L122" s="2"/>
      <c r="M122" s="2"/>
      <c r="N122" s="2"/>
      <c r="O122" s="2"/>
      <c r="P122" s="2"/>
      <c r="Q122" s="2"/>
      <c r="R122" s="2"/>
      <c r="S122" s="2"/>
      <c r="T122" s="55"/>
      <c r="U122" s="2"/>
      <c r="V122" s="2"/>
      <c r="W122" s="2"/>
      <c r="X122" s="2"/>
      <c r="Y122" s="2"/>
      <c r="Z122" s="2"/>
      <c r="AA122" s="2"/>
      <c r="AB122" s="2"/>
      <c r="AC122" s="2"/>
      <c r="AD122" s="2"/>
      <c r="AE122" s="2"/>
      <c r="AF122" s="2"/>
      <c r="AG122" s="2"/>
      <c r="AH122" s="2"/>
      <c r="AI122" s="2"/>
      <c r="AJ122" s="2"/>
    </row>
    <row r="123" spans="7:36" s="1" customFormat="1" x14ac:dyDescent="0.25">
      <c r="G123" s="2"/>
      <c r="H123" s="2"/>
      <c r="I123" s="2"/>
      <c r="J123" s="2"/>
      <c r="K123" s="2"/>
      <c r="L123" s="2"/>
      <c r="M123" s="2"/>
      <c r="N123" s="2"/>
      <c r="O123" s="2"/>
      <c r="P123" s="2"/>
      <c r="Q123" s="2"/>
      <c r="R123" s="2"/>
      <c r="S123" s="2"/>
      <c r="T123" s="55"/>
      <c r="U123" s="2"/>
      <c r="V123" s="2"/>
      <c r="W123" s="2"/>
      <c r="X123" s="2"/>
      <c r="Y123" s="2"/>
      <c r="Z123" s="2"/>
      <c r="AA123" s="2"/>
      <c r="AB123" s="2"/>
      <c r="AC123" s="2"/>
      <c r="AD123" s="2"/>
      <c r="AE123" s="2"/>
      <c r="AF123" s="2"/>
      <c r="AG123" s="2"/>
      <c r="AH123" s="2"/>
      <c r="AI123" s="2"/>
      <c r="AJ123" s="2"/>
    </row>
    <row r="124" spans="7:36" s="1" customFormat="1" x14ac:dyDescent="0.25">
      <c r="G124" s="2"/>
      <c r="H124" s="2"/>
      <c r="I124" s="2"/>
      <c r="J124" s="2"/>
      <c r="K124" s="2"/>
      <c r="L124" s="2"/>
      <c r="M124" s="2"/>
      <c r="N124" s="2"/>
      <c r="O124" s="2"/>
      <c r="P124" s="2"/>
      <c r="Q124" s="2"/>
      <c r="R124" s="2"/>
      <c r="S124" s="2"/>
      <c r="T124" s="55"/>
      <c r="U124" s="2"/>
      <c r="V124" s="2"/>
      <c r="W124" s="2"/>
      <c r="X124" s="2"/>
      <c r="Y124" s="2"/>
      <c r="Z124" s="2"/>
      <c r="AA124" s="2"/>
      <c r="AB124" s="2"/>
      <c r="AC124" s="2"/>
      <c r="AD124" s="2"/>
      <c r="AE124" s="2"/>
      <c r="AF124" s="2"/>
      <c r="AG124" s="2"/>
      <c r="AH124" s="2"/>
      <c r="AI124" s="2"/>
      <c r="AJ124" s="2"/>
    </row>
    <row r="125" spans="7:36" s="1" customFormat="1" x14ac:dyDescent="0.25">
      <c r="G125" s="2"/>
      <c r="H125" s="2"/>
      <c r="I125" s="2"/>
      <c r="J125" s="2"/>
      <c r="K125" s="2"/>
      <c r="L125" s="2"/>
      <c r="M125" s="2"/>
      <c r="N125" s="2"/>
      <c r="O125" s="2"/>
      <c r="P125" s="2"/>
      <c r="Q125" s="2"/>
      <c r="R125" s="2"/>
      <c r="S125" s="2"/>
      <c r="T125" s="55"/>
      <c r="U125" s="2"/>
      <c r="V125" s="2"/>
      <c r="W125" s="2"/>
      <c r="X125" s="2"/>
      <c r="Y125" s="2"/>
      <c r="Z125" s="2"/>
      <c r="AA125" s="2"/>
      <c r="AB125" s="2"/>
      <c r="AC125" s="2"/>
      <c r="AD125" s="2"/>
      <c r="AE125" s="2"/>
      <c r="AF125" s="2"/>
      <c r="AG125" s="2"/>
      <c r="AH125" s="2"/>
      <c r="AI125" s="2"/>
      <c r="AJ125" s="2"/>
    </row>
    <row r="126" spans="7:36" s="1" customFormat="1" x14ac:dyDescent="0.25">
      <c r="G126" s="2"/>
      <c r="H126" s="2"/>
      <c r="I126" s="2"/>
      <c r="J126" s="2"/>
      <c r="K126" s="2"/>
      <c r="L126" s="2"/>
      <c r="M126" s="2"/>
      <c r="N126" s="2"/>
      <c r="O126" s="2"/>
      <c r="P126" s="2"/>
      <c r="Q126" s="2"/>
      <c r="R126" s="2"/>
      <c r="S126" s="2"/>
      <c r="T126" s="55"/>
      <c r="U126" s="2"/>
      <c r="V126" s="2"/>
      <c r="W126" s="2"/>
      <c r="X126" s="2"/>
      <c r="Y126" s="2"/>
      <c r="Z126" s="2"/>
      <c r="AA126" s="2"/>
      <c r="AB126" s="2"/>
      <c r="AC126" s="2"/>
      <c r="AD126" s="2"/>
      <c r="AE126" s="2"/>
      <c r="AF126" s="2"/>
      <c r="AG126" s="2"/>
      <c r="AH126" s="2"/>
      <c r="AI126" s="2"/>
      <c r="AJ126" s="2"/>
    </row>
    <row r="127" spans="7:36" s="1" customFormat="1" x14ac:dyDescent="0.25">
      <c r="G127" s="2"/>
      <c r="H127" s="2"/>
      <c r="I127" s="2"/>
      <c r="J127" s="2"/>
      <c r="K127" s="2"/>
      <c r="L127" s="2"/>
      <c r="M127" s="2"/>
      <c r="N127" s="2"/>
      <c r="O127" s="2"/>
      <c r="P127" s="2"/>
      <c r="Q127" s="2"/>
      <c r="R127" s="2"/>
      <c r="S127" s="2"/>
      <c r="T127" s="55"/>
      <c r="U127" s="2"/>
      <c r="V127" s="2"/>
      <c r="W127" s="2"/>
      <c r="X127" s="2"/>
      <c r="Y127" s="2"/>
      <c r="Z127" s="2"/>
      <c r="AA127" s="2"/>
      <c r="AB127" s="2"/>
      <c r="AC127" s="2"/>
      <c r="AD127" s="2"/>
      <c r="AE127" s="2"/>
      <c r="AF127" s="2"/>
      <c r="AG127" s="2"/>
      <c r="AH127" s="2"/>
      <c r="AI127" s="2"/>
      <c r="AJ127" s="2"/>
    </row>
    <row r="128" spans="7:36" s="1" customFormat="1" x14ac:dyDescent="0.25">
      <c r="G128" s="2"/>
      <c r="H128" s="2"/>
      <c r="I128" s="2"/>
      <c r="J128" s="2"/>
      <c r="K128" s="2"/>
      <c r="L128" s="2"/>
      <c r="M128" s="2"/>
      <c r="N128" s="2"/>
      <c r="O128" s="2"/>
      <c r="P128" s="2"/>
      <c r="Q128" s="2"/>
      <c r="R128" s="2"/>
      <c r="S128" s="2"/>
      <c r="T128" s="55"/>
      <c r="U128" s="2"/>
      <c r="V128" s="2"/>
      <c r="W128" s="2"/>
      <c r="X128" s="2"/>
      <c r="Y128" s="2"/>
      <c r="Z128" s="2"/>
      <c r="AA128" s="2"/>
      <c r="AB128" s="2"/>
      <c r="AC128" s="2"/>
      <c r="AD128" s="2"/>
      <c r="AE128" s="2"/>
      <c r="AF128" s="2"/>
      <c r="AG128" s="2"/>
      <c r="AH128" s="2"/>
      <c r="AI128" s="2"/>
      <c r="AJ128" s="2"/>
    </row>
    <row r="129" spans="7:36" s="1" customFormat="1" x14ac:dyDescent="0.25">
      <c r="G129" s="2"/>
      <c r="H129" s="2"/>
      <c r="I129" s="2"/>
      <c r="J129" s="2"/>
      <c r="K129" s="2"/>
      <c r="L129" s="2"/>
      <c r="M129" s="2"/>
      <c r="N129" s="2"/>
      <c r="O129" s="2"/>
      <c r="P129" s="2"/>
      <c r="Q129" s="2"/>
      <c r="R129" s="2"/>
      <c r="S129" s="2"/>
      <c r="T129" s="55"/>
      <c r="U129" s="2"/>
      <c r="V129" s="2"/>
      <c r="W129" s="2"/>
      <c r="X129" s="2"/>
      <c r="Y129" s="2"/>
      <c r="Z129" s="2"/>
      <c r="AA129" s="2"/>
      <c r="AB129" s="2"/>
      <c r="AC129" s="2"/>
      <c r="AD129" s="2"/>
      <c r="AE129" s="2"/>
      <c r="AF129" s="2"/>
      <c r="AG129" s="2"/>
      <c r="AH129" s="2"/>
      <c r="AI129" s="2"/>
      <c r="AJ129" s="2"/>
    </row>
    <row r="130" spans="7:36" s="1" customFormat="1" x14ac:dyDescent="0.25">
      <c r="G130" s="2"/>
      <c r="H130" s="2"/>
      <c r="I130" s="2"/>
      <c r="J130" s="2"/>
      <c r="K130" s="2"/>
      <c r="L130" s="2"/>
      <c r="M130" s="2"/>
      <c r="N130" s="2"/>
      <c r="O130" s="2"/>
      <c r="P130" s="2"/>
      <c r="Q130" s="2"/>
      <c r="R130" s="2"/>
      <c r="S130" s="2"/>
      <c r="T130" s="55"/>
      <c r="U130" s="2"/>
      <c r="V130" s="2"/>
      <c r="W130" s="2"/>
      <c r="X130" s="2"/>
      <c r="Y130" s="2"/>
      <c r="Z130" s="2"/>
      <c r="AA130" s="2"/>
      <c r="AB130" s="2"/>
      <c r="AC130" s="2"/>
      <c r="AD130" s="2"/>
      <c r="AE130" s="2"/>
      <c r="AF130" s="2"/>
      <c r="AG130" s="2"/>
      <c r="AH130" s="2"/>
      <c r="AI130" s="2"/>
      <c r="AJ130" s="2"/>
    </row>
    <row r="131" spans="7:36" s="1" customFormat="1" x14ac:dyDescent="0.25">
      <c r="G131" s="2"/>
      <c r="H131" s="2"/>
      <c r="I131" s="2"/>
      <c r="J131" s="2"/>
      <c r="K131" s="2"/>
      <c r="L131" s="2"/>
      <c r="M131" s="2"/>
      <c r="N131" s="2"/>
      <c r="O131" s="2"/>
      <c r="P131" s="2"/>
      <c r="Q131" s="2"/>
      <c r="R131" s="2"/>
      <c r="S131" s="2"/>
      <c r="T131" s="55"/>
      <c r="U131" s="2"/>
      <c r="V131" s="2"/>
      <c r="W131" s="2"/>
      <c r="X131" s="2"/>
      <c r="Y131" s="2"/>
      <c r="Z131" s="2"/>
      <c r="AA131" s="2"/>
      <c r="AB131" s="2"/>
      <c r="AC131" s="2"/>
      <c r="AD131" s="2"/>
      <c r="AE131" s="2"/>
      <c r="AF131" s="2"/>
      <c r="AG131" s="2"/>
      <c r="AH131" s="2"/>
      <c r="AI131" s="2"/>
      <c r="AJ131" s="2"/>
    </row>
    <row r="132" spans="7:36" s="1" customFormat="1" x14ac:dyDescent="0.25">
      <c r="G132" s="2"/>
      <c r="H132" s="2"/>
      <c r="I132" s="2"/>
      <c r="J132" s="2"/>
      <c r="K132" s="2"/>
      <c r="L132" s="2"/>
      <c r="M132" s="2"/>
      <c r="N132" s="2"/>
      <c r="O132" s="2"/>
      <c r="P132" s="2"/>
      <c r="Q132" s="2"/>
      <c r="R132" s="2"/>
      <c r="S132" s="2"/>
      <c r="T132" s="55"/>
      <c r="U132" s="2"/>
      <c r="V132" s="2"/>
      <c r="W132" s="2"/>
      <c r="X132" s="2"/>
      <c r="Y132" s="2"/>
      <c r="Z132" s="2"/>
      <c r="AA132" s="2"/>
      <c r="AB132" s="2"/>
      <c r="AC132" s="2"/>
      <c r="AD132" s="2"/>
      <c r="AE132" s="2"/>
      <c r="AF132" s="2"/>
      <c r="AG132" s="2"/>
      <c r="AH132" s="2"/>
      <c r="AI132" s="2"/>
      <c r="AJ132" s="2"/>
    </row>
    <row r="133" spans="7:36" s="1" customFormat="1" x14ac:dyDescent="0.25">
      <c r="G133" s="2"/>
      <c r="H133" s="2"/>
      <c r="I133" s="2"/>
      <c r="J133" s="2"/>
      <c r="K133" s="2"/>
      <c r="L133" s="2"/>
      <c r="M133" s="2"/>
      <c r="N133" s="2"/>
      <c r="O133" s="2"/>
      <c r="P133" s="2"/>
      <c r="Q133" s="2"/>
      <c r="R133" s="2"/>
      <c r="S133" s="2"/>
      <c r="T133" s="55"/>
      <c r="U133" s="2"/>
      <c r="V133" s="2"/>
      <c r="W133" s="2"/>
      <c r="X133" s="2"/>
      <c r="Y133" s="2"/>
      <c r="Z133" s="2"/>
      <c r="AA133" s="2"/>
      <c r="AB133" s="2"/>
      <c r="AC133" s="2"/>
      <c r="AD133" s="2"/>
      <c r="AE133" s="2"/>
      <c r="AF133" s="2"/>
      <c r="AG133" s="2"/>
      <c r="AH133" s="2"/>
      <c r="AI133" s="2"/>
      <c r="AJ133" s="2"/>
    </row>
    <row r="134" spans="7:36" s="1" customFormat="1" x14ac:dyDescent="0.25">
      <c r="G134" s="2"/>
      <c r="H134" s="2"/>
      <c r="I134" s="2"/>
      <c r="J134" s="2"/>
      <c r="K134" s="2"/>
      <c r="L134" s="2"/>
      <c r="M134" s="2"/>
      <c r="N134" s="2"/>
      <c r="O134" s="2"/>
      <c r="P134" s="2"/>
      <c r="Q134" s="2"/>
      <c r="R134" s="2"/>
      <c r="S134" s="2"/>
      <c r="T134" s="55"/>
      <c r="U134" s="2"/>
      <c r="V134" s="2"/>
      <c r="W134" s="2"/>
      <c r="X134" s="2"/>
      <c r="Y134" s="2"/>
      <c r="Z134" s="2"/>
      <c r="AA134" s="2"/>
      <c r="AB134" s="2"/>
      <c r="AC134" s="2"/>
      <c r="AD134" s="2"/>
      <c r="AE134" s="2"/>
      <c r="AF134" s="2"/>
      <c r="AG134" s="2"/>
      <c r="AH134" s="2"/>
      <c r="AI134" s="2"/>
      <c r="AJ134" s="2"/>
    </row>
    <row r="135" spans="7:36" s="1" customFormat="1" x14ac:dyDescent="0.25">
      <c r="G135" s="2"/>
      <c r="H135" s="2"/>
      <c r="I135" s="2"/>
      <c r="J135" s="2"/>
      <c r="K135" s="2"/>
      <c r="L135" s="2"/>
      <c r="M135" s="2"/>
      <c r="N135" s="2"/>
      <c r="O135" s="2"/>
      <c r="P135" s="2"/>
      <c r="Q135" s="2"/>
      <c r="R135" s="2"/>
      <c r="S135" s="2"/>
      <c r="T135" s="55"/>
      <c r="U135" s="2"/>
      <c r="V135" s="2"/>
      <c r="W135" s="2"/>
      <c r="X135" s="2"/>
      <c r="Y135" s="2"/>
      <c r="Z135" s="2"/>
      <c r="AA135" s="2"/>
      <c r="AB135" s="2"/>
      <c r="AC135" s="2"/>
      <c r="AD135" s="2"/>
      <c r="AE135" s="2"/>
      <c r="AF135" s="2"/>
      <c r="AG135" s="2"/>
      <c r="AH135" s="2"/>
      <c r="AI135" s="2"/>
      <c r="AJ135" s="2"/>
    </row>
    <row r="136" spans="7:36" s="1" customFormat="1" x14ac:dyDescent="0.25">
      <c r="G136" s="2"/>
      <c r="H136" s="2"/>
      <c r="I136" s="2"/>
      <c r="J136" s="2"/>
      <c r="K136" s="2"/>
      <c r="L136" s="2"/>
      <c r="M136" s="2"/>
      <c r="N136" s="2"/>
      <c r="O136" s="2"/>
      <c r="P136" s="2"/>
      <c r="Q136" s="2"/>
      <c r="R136" s="2"/>
      <c r="S136" s="2"/>
      <c r="T136" s="55"/>
      <c r="U136" s="2"/>
      <c r="V136" s="2"/>
      <c r="W136" s="2"/>
      <c r="X136" s="2"/>
      <c r="Y136" s="2"/>
      <c r="Z136" s="2"/>
      <c r="AA136" s="2"/>
      <c r="AB136" s="2"/>
      <c r="AC136" s="2"/>
      <c r="AD136" s="2"/>
      <c r="AE136" s="2"/>
      <c r="AF136" s="2"/>
      <c r="AG136" s="2"/>
      <c r="AH136" s="2"/>
      <c r="AI136" s="2"/>
      <c r="AJ136" s="2"/>
    </row>
    <row r="137" spans="7:36" s="1" customFormat="1" x14ac:dyDescent="0.25">
      <c r="G137" s="2"/>
      <c r="H137" s="2"/>
      <c r="I137" s="2"/>
      <c r="J137" s="2"/>
      <c r="K137" s="2"/>
      <c r="L137" s="2"/>
      <c r="M137" s="2"/>
      <c r="N137" s="2"/>
      <c r="O137" s="2"/>
      <c r="P137" s="2"/>
      <c r="Q137" s="2"/>
      <c r="R137" s="2"/>
      <c r="S137" s="2"/>
      <c r="T137" s="55"/>
      <c r="U137" s="2"/>
      <c r="V137" s="2"/>
      <c r="W137" s="2"/>
      <c r="X137" s="2"/>
      <c r="Y137" s="2"/>
      <c r="Z137" s="2"/>
      <c r="AA137" s="2"/>
      <c r="AB137" s="2"/>
      <c r="AC137" s="2"/>
      <c r="AD137" s="2"/>
      <c r="AE137" s="2"/>
      <c r="AF137" s="2"/>
      <c r="AG137" s="2"/>
      <c r="AH137" s="2"/>
      <c r="AI137" s="2"/>
      <c r="AJ137" s="2"/>
    </row>
    <row r="138" spans="7:36" s="1" customFormat="1" x14ac:dyDescent="0.25">
      <c r="G138" s="2"/>
      <c r="H138" s="2"/>
      <c r="I138" s="2"/>
      <c r="J138" s="2"/>
      <c r="K138" s="2"/>
      <c r="L138" s="2"/>
      <c r="M138" s="2"/>
      <c r="N138" s="2"/>
      <c r="O138" s="2"/>
      <c r="P138" s="2"/>
      <c r="Q138" s="2"/>
      <c r="R138" s="2"/>
      <c r="S138" s="2"/>
      <c r="T138" s="55"/>
      <c r="U138" s="2"/>
      <c r="V138" s="2"/>
      <c r="W138" s="2"/>
      <c r="X138" s="2"/>
      <c r="Y138" s="2"/>
      <c r="Z138" s="2"/>
      <c r="AA138" s="2"/>
      <c r="AB138" s="2"/>
      <c r="AC138" s="2"/>
      <c r="AD138" s="2"/>
      <c r="AE138" s="2"/>
      <c r="AF138" s="2"/>
      <c r="AG138" s="2"/>
      <c r="AH138" s="2"/>
      <c r="AI138" s="2"/>
      <c r="AJ138" s="2"/>
    </row>
    <row r="139" spans="7:36" s="1" customFormat="1" x14ac:dyDescent="0.25">
      <c r="G139" s="2"/>
      <c r="H139" s="2"/>
      <c r="I139" s="2"/>
      <c r="J139" s="2"/>
      <c r="K139" s="2"/>
      <c r="L139" s="2"/>
      <c r="M139" s="2"/>
      <c r="N139" s="2"/>
      <c r="O139" s="2"/>
      <c r="P139" s="2"/>
      <c r="Q139" s="2"/>
      <c r="R139" s="2"/>
      <c r="S139" s="2"/>
      <c r="T139" s="55"/>
      <c r="U139" s="2"/>
      <c r="V139" s="2"/>
      <c r="W139" s="2"/>
      <c r="X139" s="2"/>
      <c r="Y139" s="2"/>
      <c r="Z139" s="2"/>
      <c r="AA139" s="2"/>
      <c r="AB139" s="2"/>
      <c r="AC139" s="2"/>
      <c r="AD139" s="2"/>
      <c r="AE139" s="2"/>
      <c r="AF139" s="2"/>
      <c r="AG139" s="2"/>
      <c r="AH139" s="2"/>
      <c r="AI139" s="2"/>
      <c r="AJ139" s="2"/>
    </row>
    <row r="140" spans="7:36" s="1" customFormat="1" x14ac:dyDescent="0.25">
      <c r="G140" s="2"/>
      <c r="H140" s="2"/>
      <c r="I140" s="2"/>
      <c r="J140" s="2"/>
      <c r="K140" s="2"/>
      <c r="L140" s="2"/>
      <c r="M140" s="2"/>
      <c r="N140" s="2"/>
      <c r="O140" s="2"/>
      <c r="P140" s="2"/>
      <c r="Q140" s="2"/>
      <c r="R140" s="2"/>
      <c r="S140" s="2"/>
      <c r="T140" s="55"/>
      <c r="U140" s="2"/>
      <c r="V140" s="2"/>
      <c r="W140" s="2"/>
      <c r="X140" s="2"/>
      <c r="Y140" s="2"/>
      <c r="Z140" s="2"/>
      <c r="AA140" s="2"/>
      <c r="AB140" s="2"/>
      <c r="AC140" s="2"/>
      <c r="AD140" s="2"/>
      <c r="AE140" s="2"/>
      <c r="AF140" s="2"/>
      <c r="AG140" s="2"/>
      <c r="AH140" s="2"/>
      <c r="AI140" s="2"/>
      <c r="AJ140" s="2"/>
    </row>
    <row r="141" spans="7:36" s="1" customFormat="1" x14ac:dyDescent="0.25">
      <c r="G141" s="2"/>
      <c r="H141" s="2"/>
      <c r="I141" s="2"/>
      <c r="J141" s="2"/>
      <c r="K141" s="2"/>
      <c r="L141" s="2"/>
      <c r="M141" s="2"/>
      <c r="N141" s="2"/>
      <c r="O141" s="2"/>
      <c r="P141" s="2"/>
      <c r="Q141" s="2"/>
      <c r="R141" s="2"/>
      <c r="S141" s="2"/>
      <c r="T141" s="55"/>
      <c r="U141" s="2"/>
      <c r="V141" s="2"/>
      <c r="W141" s="2"/>
      <c r="X141" s="2"/>
      <c r="Y141" s="2"/>
      <c r="Z141" s="2"/>
      <c r="AA141" s="2"/>
      <c r="AB141" s="2"/>
      <c r="AC141" s="2"/>
      <c r="AD141" s="2"/>
      <c r="AE141" s="2"/>
      <c r="AF141" s="2"/>
      <c r="AG141" s="2"/>
      <c r="AH141" s="2"/>
      <c r="AI141" s="2"/>
      <c r="AJ141" s="2"/>
    </row>
    <row r="142" spans="7:36" s="1" customFormat="1" x14ac:dyDescent="0.25">
      <c r="G142" s="2"/>
      <c r="H142" s="2"/>
      <c r="I142" s="2"/>
      <c r="J142" s="2"/>
      <c r="K142" s="2"/>
      <c r="L142" s="2"/>
      <c r="M142" s="2"/>
      <c r="N142" s="2"/>
      <c r="O142" s="2"/>
      <c r="P142" s="2"/>
      <c r="Q142" s="2"/>
      <c r="R142" s="2"/>
      <c r="S142" s="2"/>
      <c r="T142" s="55"/>
      <c r="U142" s="2"/>
      <c r="V142" s="2"/>
      <c r="W142" s="2"/>
      <c r="X142" s="2"/>
      <c r="Y142" s="2"/>
      <c r="Z142" s="2"/>
      <c r="AA142" s="2"/>
      <c r="AB142" s="2"/>
      <c r="AC142" s="2"/>
      <c r="AD142" s="2"/>
      <c r="AE142" s="2"/>
      <c r="AF142" s="2"/>
      <c r="AG142" s="2"/>
      <c r="AH142" s="2"/>
      <c r="AI142" s="2"/>
      <c r="AJ142" s="2"/>
    </row>
    <row r="143" spans="7:36" s="1" customFormat="1" x14ac:dyDescent="0.25">
      <c r="G143" s="2"/>
      <c r="H143" s="2"/>
      <c r="I143" s="2"/>
      <c r="J143" s="2"/>
      <c r="K143" s="2"/>
      <c r="L143" s="2"/>
      <c r="M143" s="2"/>
      <c r="N143" s="2"/>
      <c r="O143" s="2"/>
      <c r="P143" s="2"/>
      <c r="Q143" s="2"/>
      <c r="R143" s="2"/>
      <c r="S143" s="2"/>
      <c r="T143" s="55"/>
      <c r="U143" s="2"/>
      <c r="V143" s="2"/>
      <c r="W143" s="2"/>
      <c r="X143" s="2"/>
      <c r="Y143" s="2"/>
      <c r="Z143" s="2"/>
      <c r="AA143" s="2"/>
      <c r="AB143" s="2"/>
      <c r="AC143" s="2"/>
      <c r="AD143" s="2"/>
      <c r="AE143" s="2"/>
      <c r="AF143" s="2"/>
      <c r="AG143" s="2"/>
      <c r="AH143" s="2"/>
      <c r="AI143" s="2"/>
      <c r="AJ143" s="2"/>
    </row>
    <row r="144" spans="7:36" s="1" customFormat="1" x14ac:dyDescent="0.25">
      <c r="G144" s="2"/>
      <c r="H144" s="2"/>
      <c r="I144" s="2"/>
      <c r="J144" s="2"/>
      <c r="K144" s="2"/>
      <c r="L144" s="2"/>
      <c r="M144" s="2"/>
      <c r="N144" s="2"/>
      <c r="O144" s="2"/>
      <c r="P144" s="2"/>
      <c r="Q144" s="2"/>
      <c r="R144" s="2"/>
      <c r="S144" s="2"/>
      <c r="T144" s="55"/>
      <c r="U144" s="2"/>
      <c r="V144" s="2"/>
      <c r="W144" s="2"/>
      <c r="X144" s="2"/>
      <c r="Y144" s="2"/>
      <c r="Z144" s="2"/>
      <c r="AA144" s="2"/>
      <c r="AB144" s="2"/>
      <c r="AC144" s="2"/>
      <c r="AD144" s="2"/>
      <c r="AE144" s="2"/>
      <c r="AF144" s="2"/>
      <c r="AG144" s="2"/>
      <c r="AH144" s="2"/>
      <c r="AI144" s="2"/>
      <c r="AJ144" s="2"/>
    </row>
    <row r="145" spans="7:36" s="1" customFormat="1" x14ac:dyDescent="0.25">
      <c r="G145" s="2"/>
      <c r="H145" s="2"/>
      <c r="I145" s="2"/>
      <c r="J145" s="2"/>
      <c r="K145" s="2"/>
      <c r="L145" s="2"/>
      <c r="M145" s="2"/>
      <c r="N145" s="2"/>
      <c r="O145" s="2"/>
      <c r="P145" s="2"/>
      <c r="Q145" s="2"/>
      <c r="R145" s="2"/>
      <c r="S145" s="2"/>
      <c r="T145" s="55"/>
      <c r="U145" s="2"/>
      <c r="V145" s="2"/>
      <c r="W145" s="2"/>
      <c r="X145" s="2"/>
      <c r="Y145" s="2"/>
      <c r="Z145" s="2"/>
      <c r="AA145" s="2"/>
      <c r="AB145" s="2"/>
      <c r="AC145" s="2"/>
      <c r="AD145" s="2"/>
      <c r="AE145" s="2"/>
      <c r="AF145" s="2"/>
      <c r="AG145" s="2"/>
      <c r="AH145" s="2"/>
      <c r="AI145" s="2"/>
      <c r="AJ145" s="2"/>
    </row>
    <row r="146" spans="7:36" s="1" customFormat="1" x14ac:dyDescent="0.25">
      <c r="G146" s="2"/>
      <c r="H146" s="2"/>
      <c r="I146" s="2"/>
      <c r="J146" s="2"/>
      <c r="K146" s="2"/>
      <c r="L146" s="2"/>
      <c r="M146" s="2"/>
      <c r="N146" s="2"/>
      <c r="O146" s="2"/>
      <c r="P146" s="2"/>
      <c r="Q146" s="2"/>
      <c r="R146" s="2"/>
      <c r="S146" s="2"/>
      <c r="T146" s="55"/>
      <c r="U146" s="2"/>
      <c r="V146" s="2"/>
      <c r="W146" s="2"/>
      <c r="X146" s="2"/>
      <c r="Y146" s="2"/>
      <c r="Z146" s="2"/>
      <c r="AA146" s="2"/>
      <c r="AB146" s="2"/>
      <c r="AC146" s="2"/>
      <c r="AD146" s="2"/>
      <c r="AE146" s="2"/>
      <c r="AF146" s="2"/>
      <c r="AG146" s="2"/>
      <c r="AH146" s="2"/>
      <c r="AI146" s="2"/>
      <c r="AJ146" s="2"/>
    </row>
    <row r="147" spans="7:36" s="1" customFormat="1" x14ac:dyDescent="0.25">
      <c r="G147" s="2"/>
      <c r="H147" s="2"/>
      <c r="I147" s="2"/>
      <c r="J147" s="2"/>
      <c r="K147" s="2"/>
      <c r="L147" s="2"/>
      <c r="M147" s="2"/>
      <c r="N147" s="2"/>
      <c r="O147" s="2"/>
      <c r="P147" s="2"/>
      <c r="Q147" s="2"/>
      <c r="R147" s="2"/>
      <c r="S147" s="2"/>
      <c r="T147" s="55"/>
      <c r="U147" s="2"/>
      <c r="V147" s="2"/>
      <c r="W147" s="2"/>
      <c r="X147" s="2"/>
      <c r="Y147" s="2"/>
      <c r="Z147" s="2"/>
      <c r="AA147" s="2"/>
      <c r="AB147" s="2"/>
      <c r="AC147" s="2"/>
      <c r="AD147" s="2"/>
      <c r="AE147" s="2"/>
      <c r="AF147" s="2"/>
      <c r="AG147" s="2"/>
      <c r="AH147" s="2"/>
      <c r="AI147" s="2"/>
      <c r="AJ147" s="2"/>
    </row>
    <row r="148" spans="7:36" s="1" customFormat="1" x14ac:dyDescent="0.25">
      <c r="G148" s="2"/>
      <c r="H148" s="2"/>
      <c r="I148" s="2"/>
      <c r="J148" s="2"/>
      <c r="K148" s="2"/>
      <c r="L148" s="2"/>
      <c r="M148" s="2"/>
      <c r="N148" s="2"/>
      <c r="O148" s="2"/>
      <c r="P148" s="2"/>
      <c r="Q148" s="2"/>
      <c r="R148" s="2"/>
      <c r="S148" s="2"/>
      <c r="T148" s="55"/>
      <c r="U148" s="2"/>
      <c r="V148" s="2"/>
      <c r="W148" s="2"/>
      <c r="X148" s="2"/>
      <c r="Y148" s="2"/>
      <c r="Z148" s="2"/>
      <c r="AA148" s="2"/>
      <c r="AB148" s="2"/>
      <c r="AC148" s="2"/>
      <c r="AD148" s="2"/>
      <c r="AE148" s="2"/>
      <c r="AF148" s="2"/>
      <c r="AG148" s="2"/>
      <c r="AH148" s="2"/>
      <c r="AI148" s="2"/>
      <c r="AJ148" s="2"/>
    </row>
    <row r="149" spans="7:36" s="1" customFormat="1" x14ac:dyDescent="0.25">
      <c r="G149" s="2"/>
      <c r="H149" s="2"/>
      <c r="I149" s="2"/>
      <c r="J149" s="2"/>
      <c r="K149" s="2"/>
      <c r="L149" s="2"/>
      <c r="M149" s="2"/>
      <c r="N149" s="2"/>
      <c r="O149" s="2"/>
      <c r="P149" s="2"/>
      <c r="Q149" s="2"/>
      <c r="R149" s="2"/>
      <c r="S149" s="2"/>
      <c r="T149" s="55"/>
      <c r="U149" s="2"/>
      <c r="V149" s="2"/>
      <c r="W149" s="2"/>
      <c r="X149" s="2"/>
      <c r="Y149" s="2"/>
      <c r="Z149" s="2"/>
      <c r="AA149" s="2"/>
      <c r="AB149" s="2"/>
      <c r="AC149" s="2"/>
      <c r="AD149" s="2"/>
      <c r="AE149" s="2"/>
      <c r="AF149" s="2"/>
      <c r="AG149" s="2"/>
      <c r="AH149" s="2"/>
      <c r="AI149" s="2"/>
      <c r="AJ149" s="2"/>
    </row>
    <row r="150" spans="7:36" s="1" customFormat="1" x14ac:dyDescent="0.25">
      <c r="G150" s="2"/>
      <c r="H150" s="2"/>
      <c r="I150" s="2"/>
      <c r="J150" s="2"/>
      <c r="K150" s="2"/>
      <c r="L150" s="2"/>
      <c r="M150" s="2"/>
      <c r="N150" s="2"/>
      <c r="O150" s="2"/>
      <c r="P150" s="2"/>
      <c r="Q150" s="2"/>
      <c r="R150" s="2"/>
      <c r="S150" s="2"/>
      <c r="T150" s="55"/>
      <c r="U150" s="2"/>
      <c r="V150" s="2"/>
      <c r="W150" s="2"/>
      <c r="X150" s="2"/>
      <c r="Y150" s="2"/>
      <c r="Z150" s="2"/>
      <c r="AA150" s="2"/>
      <c r="AB150" s="2"/>
      <c r="AC150" s="2"/>
      <c r="AD150" s="2"/>
      <c r="AE150" s="2"/>
      <c r="AF150" s="2"/>
      <c r="AG150" s="2"/>
      <c r="AH150" s="2"/>
      <c r="AI150" s="2"/>
      <c r="AJ150" s="2"/>
    </row>
    <row r="151" spans="7:36" s="1" customFormat="1" x14ac:dyDescent="0.25">
      <c r="G151" s="2"/>
      <c r="H151" s="2"/>
      <c r="I151" s="2"/>
      <c r="J151" s="2"/>
      <c r="K151" s="2"/>
      <c r="L151" s="2"/>
      <c r="M151" s="2"/>
      <c r="N151" s="2"/>
      <c r="O151" s="2"/>
      <c r="P151" s="2"/>
      <c r="Q151" s="2"/>
      <c r="R151" s="2"/>
      <c r="S151" s="2"/>
      <c r="T151" s="55"/>
      <c r="U151" s="2"/>
      <c r="V151" s="2"/>
      <c r="W151" s="2"/>
      <c r="X151" s="2"/>
      <c r="Y151" s="2"/>
      <c r="Z151" s="2"/>
      <c r="AA151" s="2"/>
      <c r="AB151" s="2"/>
      <c r="AC151" s="2"/>
      <c r="AD151" s="2"/>
      <c r="AE151" s="2"/>
      <c r="AF151" s="2"/>
      <c r="AG151" s="2"/>
      <c r="AH151" s="2"/>
      <c r="AI151" s="2"/>
      <c r="AJ151" s="2"/>
    </row>
  </sheetData>
  <mergeCells count="51">
    <mergeCell ref="A13:F14"/>
    <mergeCell ref="AD15:AE16"/>
    <mergeCell ref="V15:V16"/>
    <mergeCell ref="G14:G16"/>
    <mergeCell ref="H14:H16"/>
    <mergeCell ref="I15:I16"/>
    <mergeCell ref="J15:J16"/>
    <mergeCell ref="A15:A16"/>
    <mergeCell ref="B15:B16"/>
    <mergeCell ref="C15:C16"/>
    <mergeCell ref="X15:X16"/>
    <mergeCell ref="Y15:Y16"/>
    <mergeCell ref="S13:S16"/>
    <mergeCell ref="P14:P16"/>
    <mergeCell ref="Q14:Q16"/>
    <mergeCell ref="G13:N13"/>
    <mergeCell ref="Z13:AG13"/>
    <mergeCell ref="AH13:AH16"/>
    <mergeCell ref="AI13:AI16"/>
    <mergeCell ref="AJ13:AJ16"/>
    <mergeCell ref="AF15:AG16"/>
    <mergeCell ref="Z15:AA16"/>
    <mergeCell ref="AB15:AC16"/>
    <mergeCell ref="T14:T16"/>
    <mergeCell ref="U14:U16"/>
    <mergeCell ref="W15:W16"/>
    <mergeCell ref="V14:Y14"/>
    <mergeCell ref="O13:Q13"/>
    <mergeCell ref="R13:R16"/>
    <mergeCell ref="I28:I29"/>
    <mergeCell ref="J28:J29"/>
    <mergeCell ref="K28:K29"/>
    <mergeCell ref="L28:L29"/>
    <mergeCell ref="D15:D16"/>
    <mergeCell ref="K15:N15"/>
    <mergeCell ref="AK13:AK16"/>
    <mergeCell ref="I14:J14"/>
    <mergeCell ref="K14:N14"/>
    <mergeCell ref="A4:AK4"/>
    <mergeCell ref="A5:AK5"/>
    <mergeCell ref="A9:B9"/>
    <mergeCell ref="A10:B10"/>
    <mergeCell ref="A12:F12"/>
    <mergeCell ref="G12:N12"/>
    <mergeCell ref="O12:Q12"/>
    <mergeCell ref="T12:Y12"/>
    <mergeCell ref="Z12:AG12"/>
    <mergeCell ref="A6:AK6"/>
    <mergeCell ref="A7:AK7"/>
    <mergeCell ref="O14:O16"/>
    <mergeCell ref="T13:Y13"/>
  </mergeCells>
  <pageMargins left="0.7" right="0.7" top="0.75" bottom="0.75" header="0.3" footer="0.3"/>
  <pageSetup paperSize="5" orientation="landscape" horizontalDpi="4294967295" verticalDpi="4294967295"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59999389629810485"/>
  </sheetPr>
  <dimension ref="A1:BW150"/>
  <sheetViews>
    <sheetView topLeftCell="A3" zoomScale="68" zoomScaleNormal="68" workbookViewId="0">
      <selection activeCell="T18" sqref="T18:Y18"/>
    </sheetView>
  </sheetViews>
  <sheetFormatPr baseColWidth="10" defaultColWidth="9.140625" defaultRowHeight="15" x14ac:dyDescent="0.25"/>
  <cols>
    <col min="1" max="1" width="18.42578125" customWidth="1"/>
    <col min="2" max="6" width="14.85546875" customWidth="1"/>
    <col min="7" max="7" width="22.42578125" style="17" customWidth="1"/>
    <col min="8" max="8" width="14.28515625" style="17" customWidth="1"/>
    <col min="9" max="9" width="7.7109375" style="17" customWidth="1"/>
    <col min="10" max="10" width="9.28515625" style="17" customWidth="1"/>
    <col min="11" max="11" width="7.42578125" style="17" customWidth="1"/>
    <col min="12" max="12" width="7" style="17" customWidth="1"/>
    <col min="13" max="13" width="8" style="17" customWidth="1"/>
    <col min="14" max="14" width="7" style="17" customWidth="1"/>
    <col min="15" max="15" width="24.140625" style="17" customWidth="1"/>
    <col min="16" max="16" width="42" style="17" customWidth="1"/>
    <col min="17" max="17" width="56.5703125" style="17" customWidth="1"/>
    <col min="18" max="18" width="42.140625" style="17" customWidth="1"/>
    <col min="19" max="19" width="19.42578125" style="17" customWidth="1"/>
    <col min="20" max="20" width="14.42578125" style="17" customWidth="1"/>
    <col min="21" max="21" width="12.7109375" style="17" customWidth="1"/>
    <col min="22" max="25" width="7.140625" style="17" customWidth="1"/>
    <col min="26" max="26" width="12.85546875" style="17" bestFit="1" customWidth="1"/>
    <col min="27" max="27" width="14" style="17" customWidth="1"/>
    <col min="28" max="28" width="12.85546875" style="17" bestFit="1" customWidth="1"/>
    <col min="29" max="29" width="14.28515625" style="17" customWidth="1"/>
    <col min="30" max="30" width="13.85546875" style="17" bestFit="1" customWidth="1"/>
    <col min="31" max="31" width="15.42578125" style="17" customWidth="1"/>
    <col min="32" max="32" width="13.85546875" style="17" bestFit="1" customWidth="1"/>
    <col min="33" max="33" width="14" style="17" customWidth="1"/>
    <col min="34" max="34" width="11.140625" style="17" customWidth="1"/>
    <col min="35" max="35" width="16" style="17" customWidth="1"/>
    <col min="36" max="36" width="21.85546875" style="17" customWidth="1"/>
    <col min="37" max="37" width="28.7109375" customWidth="1"/>
    <col min="38" max="75" width="9.140625" style="1"/>
  </cols>
  <sheetData>
    <row r="1" spans="1:37" s="1" customFormat="1" x14ac:dyDescent="0.2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37" s="1" customFormat="1" ht="33.75" customHeight="1" x14ac:dyDescent="0.25">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1:37" s="1" customFormat="1" ht="18" customHeight="1" x14ac:dyDescent="0.25">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row>
    <row r="4" spans="1:37" s="1" customFormat="1" ht="23.25" x14ac:dyDescent="0.35">
      <c r="A4" s="74" t="s">
        <v>0</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row>
    <row r="5" spans="1:37" s="1" customFormat="1" ht="16.5" customHeight="1" x14ac:dyDescent="0.35">
      <c r="A5" s="75" t="s">
        <v>1</v>
      </c>
      <c r="B5" s="75"/>
      <c r="C5" s="75"/>
      <c r="D5" s="75"/>
      <c r="E5" s="75"/>
      <c r="F5" s="75"/>
      <c r="G5" s="75"/>
      <c r="H5" s="75"/>
      <c r="I5" s="75"/>
      <c r="J5" s="75"/>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row>
    <row r="6" spans="1:37" s="1" customFormat="1" ht="23.25" x14ac:dyDescent="0.35">
      <c r="A6" s="80" t="s">
        <v>2</v>
      </c>
      <c r="B6" s="80"/>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row>
    <row r="7" spans="1:37" s="1" customFormat="1" ht="18.75" x14ac:dyDescent="0.3">
      <c r="A7" s="81" t="s">
        <v>3</v>
      </c>
      <c r="B7" s="81"/>
      <c r="C7" s="81"/>
      <c r="D7" s="81"/>
      <c r="E7" s="81"/>
      <c r="F7" s="81"/>
      <c r="G7" s="81"/>
      <c r="H7" s="81"/>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row>
    <row r="8" spans="1:37" s="1" customFormat="1" ht="15" customHeight="1" x14ac:dyDescent="0.25">
      <c r="B8" s="3"/>
      <c r="C8" s="3"/>
      <c r="D8" s="3"/>
    </row>
    <row r="9" spans="1:37" s="1" customFormat="1" ht="23.65" customHeight="1" x14ac:dyDescent="0.25">
      <c r="A9" s="76" t="s">
        <v>4</v>
      </c>
      <c r="B9" s="76"/>
      <c r="C9" s="24" t="s">
        <v>119</v>
      </c>
      <c r="D9" s="4"/>
      <c r="E9" s="4"/>
      <c r="F9" s="4"/>
    </row>
    <row r="10" spans="1:37" s="1" customFormat="1" ht="20.100000000000001" customHeight="1" x14ac:dyDescent="0.25">
      <c r="A10" s="76" t="s">
        <v>6</v>
      </c>
      <c r="B10" s="76"/>
      <c r="C10" s="25" t="s">
        <v>137</v>
      </c>
      <c r="D10" s="5"/>
      <c r="E10" s="5"/>
      <c r="F10" s="5"/>
    </row>
    <row r="11" spans="1:37" s="1" customFormat="1" x14ac:dyDescent="0.25">
      <c r="B11" s="3"/>
      <c r="C11" s="3"/>
      <c r="D11" s="3"/>
    </row>
    <row r="12" spans="1:37" x14ac:dyDescent="0.25">
      <c r="A12" s="77">
        <v>1</v>
      </c>
      <c r="B12" s="77"/>
      <c r="C12" s="77"/>
      <c r="D12" s="77"/>
      <c r="E12" s="77"/>
      <c r="F12" s="78"/>
      <c r="G12" s="79">
        <v>2</v>
      </c>
      <c r="H12" s="77"/>
      <c r="I12" s="77"/>
      <c r="J12" s="77"/>
      <c r="K12" s="77"/>
      <c r="L12" s="77"/>
      <c r="M12" s="77"/>
      <c r="N12" s="78"/>
      <c r="O12" s="79">
        <v>3</v>
      </c>
      <c r="P12" s="77"/>
      <c r="Q12" s="77"/>
      <c r="R12" s="42">
        <v>4</v>
      </c>
      <c r="S12" s="42">
        <v>5</v>
      </c>
      <c r="T12" s="79">
        <v>6</v>
      </c>
      <c r="U12" s="77"/>
      <c r="V12" s="77"/>
      <c r="W12" s="77"/>
      <c r="X12" s="77"/>
      <c r="Y12" s="78"/>
      <c r="Z12" s="79">
        <v>7</v>
      </c>
      <c r="AA12" s="77"/>
      <c r="AB12" s="77"/>
      <c r="AC12" s="77"/>
      <c r="AD12" s="77"/>
      <c r="AE12" s="77"/>
      <c r="AF12" s="77"/>
      <c r="AG12" s="78"/>
      <c r="AH12" s="6">
        <v>8</v>
      </c>
      <c r="AI12" s="6">
        <v>9</v>
      </c>
      <c r="AJ12" s="6">
        <v>10</v>
      </c>
      <c r="AK12" s="7">
        <v>11</v>
      </c>
    </row>
    <row r="13" spans="1:37" ht="36.950000000000003" customHeight="1" x14ac:dyDescent="0.25">
      <c r="A13" s="89" t="s">
        <v>8</v>
      </c>
      <c r="B13" s="95"/>
      <c r="C13" s="95"/>
      <c r="D13" s="95"/>
      <c r="E13" s="95"/>
      <c r="F13" s="92"/>
      <c r="G13" s="84" t="s">
        <v>9</v>
      </c>
      <c r="H13" s="85"/>
      <c r="I13" s="85"/>
      <c r="J13" s="85"/>
      <c r="K13" s="85"/>
      <c r="L13" s="85"/>
      <c r="M13" s="85"/>
      <c r="N13" s="86"/>
      <c r="O13" s="84" t="s">
        <v>10</v>
      </c>
      <c r="P13" s="85"/>
      <c r="Q13" s="86"/>
      <c r="R13" s="89" t="s">
        <v>11</v>
      </c>
      <c r="S13" s="82" t="s">
        <v>12</v>
      </c>
      <c r="T13" s="84" t="s">
        <v>190</v>
      </c>
      <c r="U13" s="85"/>
      <c r="V13" s="85"/>
      <c r="W13" s="85"/>
      <c r="X13" s="85"/>
      <c r="Y13" s="86"/>
      <c r="Z13" s="91" t="s">
        <v>14</v>
      </c>
      <c r="AA13" s="91"/>
      <c r="AB13" s="91"/>
      <c r="AC13" s="91"/>
      <c r="AD13" s="91"/>
      <c r="AE13" s="91"/>
      <c r="AF13" s="91"/>
      <c r="AG13" s="91"/>
      <c r="AH13" s="82" t="s">
        <v>15</v>
      </c>
      <c r="AI13" s="82" t="s">
        <v>16</v>
      </c>
      <c r="AJ13" s="82" t="s">
        <v>17</v>
      </c>
      <c r="AK13" s="70" t="s">
        <v>18</v>
      </c>
    </row>
    <row r="14" spans="1:37" ht="21" customHeight="1" x14ac:dyDescent="0.25">
      <c r="A14" s="71"/>
      <c r="B14" s="73"/>
      <c r="C14" s="73"/>
      <c r="D14" s="73"/>
      <c r="E14" s="73"/>
      <c r="F14" s="72"/>
      <c r="G14" s="70" t="s">
        <v>19</v>
      </c>
      <c r="H14" s="70" t="s">
        <v>20</v>
      </c>
      <c r="I14" s="71" t="s">
        <v>21</v>
      </c>
      <c r="J14" s="72"/>
      <c r="K14" s="71" t="s">
        <v>22</v>
      </c>
      <c r="L14" s="73"/>
      <c r="M14" s="73"/>
      <c r="N14" s="72"/>
      <c r="O14" s="82" t="s">
        <v>23</v>
      </c>
      <c r="P14" s="82" t="s">
        <v>24</v>
      </c>
      <c r="Q14" s="82" t="s">
        <v>25</v>
      </c>
      <c r="R14" s="90"/>
      <c r="S14" s="70"/>
      <c r="T14" s="82" t="s">
        <v>19</v>
      </c>
      <c r="U14" s="88" t="s">
        <v>26</v>
      </c>
      <c r="V14" s="84" t="s">
        <v>27</v>
      </c>
      <c r="W14" s="85"/>
      <c r="X14" s="85"/>
      <c r="Y14" s="86"/>
      <c r="Z14" s="45" t="s">
        <v>28</v>
      </c>
      <c r="AA14" s="45" t="s">
        <v>29</v>
      </c>
      <c r="AB14" s="45" t="s">
        <v>28</v>
      </c>
      <c r="AC14" s="45" t="s">
        <v>29</v>
      </c>
      <c r="AD14" s="45" t="s">
        <v>28</v>
      </c>
      <c r="AE14" s="45" t="s">
        <v>29</v>
      </c>
      <c r="AF14" s="45" t="s">
        <v>28</v>
      </c>
      <c r="AG14" s="45" t="s">
        <v>29</v>
      </c>
      <c r="AH14" s="70"/>
      <c r="AI14" s="70"/>
      <c r="AJ14" s="70"/>
      <c r="AK14" s="70"/>
    </row>
    <row r="15" spans="1:37" ht="22.5" customHeight="1" x14ac:dyDescent="0.25">
      <c r="A15" s="82" t="s">
        <v>30</v>
      </c>
      <c r="B15" s="82" t="s">
        <v>31</v>
      </c>
      <c r="C15" s="82" t="s">
        <v>32</v>
      </c>
      <c r="D15" s="82" t="s">
        <v>20</v>
      </c>
      <c r="E15" s="44" t="s">
        <v>33</v>
      </c>
      <c r="F15" s="44" t="s">
        <v>34</v>
      </c>
      <c r="G15" s="70"/>
      <c r="H15" s="70"/>
      <c r="I15" s="88" t="s">
        <v>35</v>
      </c>
      <c r="J15" s="88" t="s">
        <v>36</v>
      </c>
      <c r="K15" s="88" t="s">
        <v>37</v>
      </c>
      <c r="L15" s="88"/>
      <c r="M15" s="88"/>
      <c r="N15" s="88"/>
      <c r="O15" s="70"/>
      <c r="P15" s="70"/>
      <c r="Q15" s="70"/>
      <c r="R15" s="90"/>
      <c r="S15" s="70"/>
      <c r="T15" s="70"/>
      <c r="U15" s="88"/>
      <c r="V15" s="88" t="s">
        <v>38</v>
      </c>
      <c r="W15" s="88" t="s">
        <v>39</v>
      </c>
      <c r="X15" s="88" t="s">
        <v>40</v>
      </c>
      <c r="Y15" s="88" t="s">
        <v>41</v>
      </c>
      <c r="Z15" s="89">
        <v>2021</v>
      </c>
      <c r="AA15" s="92"/>
      <c r="AB15" s="89">
        <v>2022</v>
      </c>
      <c r="AC15" s="92"/>
      <c r="AD15" s="89">
        <v>2023</v>
      </c>
      <c r="AE15" s="92"/>
      <c r="AF15" s="89">
        <v>2024</v>
      </c>
      <c r="AG15" s="92"/>
      <c r="AH15" s="70"/>
      <c r="AI15" s="70"/>
      <c r="AJ15" s="70"/>
      <c r="AK15" s="70"/>
    </row>
    <row r="16" spans="1:37" x14ac:dyDescent="0.25">
      <c r="A16" s="70"/>
      <c r="B16" s="83"/>
      <c r="C16" s="70"/>
      <c r="D16" s="70"/>
      <c r="E16" s="43">
        <v>2019</v>
      </c>
      <c r="F16" s="43">
        <v>2024</v>
      </c>
      <c r="G16" s="70"/>
      <c r="H16" s="70"/>
      <c r="I16" s="82"/>
      <c r="J16" s="82"/>
      <c r="K16" s="43">
        <v>2021</v>
      </c>
      <c r="L16" s="43">
        <v>2022</v>
      </c>
      <c r="M16" s="43">
        <v>2023</v>
      </c>
      <c r="N16" s="43">
        <v>2024</v>
      </c>
      <c r="O16" s="83"/>
      <c r="P16" s="83"/>
      <c r="Q16" s="83"/>
      <c r="R16" s="90"/>
      <c r="S16" s="70"/>
      <c r="T16" s="70"/>
      <c r="U16" s="82"/>
      <c r="V16" s="82"/>
      <c r="W16" s="82"/>
      <c r="X16" s="82"/>
      <c r="Y16" s="82"/>
      <c r="Z16" s="93"/>
      <c r="AA16" s="94"/>
      <c r="AB16" s="93"/>
      <c r="AC16" s="94"/>
      <c r="AD16" s="93"/>
      <c r="AE16" s="94"/>
      <c r="AF16" s="93"/>
      <c r="AG16" s="94"/>
      <c r="AH16" s="70"/>
      <c r="AI16" s="70"/>
      <c r="AJ16" s="70"/>
      <c r="AK16" s="70"/>
    </row>
    <row r="17" spans="1:37" s="20" customFormat="1" ht="249.95" customHeight="1" x14ac:dyDescent="0.25">
      <c r="A17" s="60" t="s">
        <v>138</v>
      </c>
      <c r="B17" s="60" t="s">
        <v>139</v>
      </c>
      <c r="C17" s="60" t="s">
        <v>140</v>
      </c>
      <c r="D17" s="21"/>
      <c r="E17" s="21"/>
      <c r="F17" s="21"/>
      <c r="G17" s="22" t="s">
        <v>141</v>
      </c>
      <c r="H17" s="30" t="s">
        <v>142</v>
      </c>
      <c r="I17" s="41"/>
      <c r="J17" s="51" t="s">
        <v>76</v>
      </c>
      <c r="K17" s="48" t="s">
        <v>77</v>
      </c>
      <c r="L17" s="48" t="s">
        <v>77</v>
      </c>
      <c r="M17" s="48" t="s">
        <v>77</v>
      </c>
      <c r="N17" s="48" t="s">
        <v>77</v>
      </c>
      <c r="O17" s="28" t="s">
        <v>143</v>
      </c>
      <c r="P17" s="28" t="s">
        <v>144</v>
      </c>
      <c r="Q17" s="28" t="s">
        <v>145</v>
      </c>
      <c r="R17" s="28" t="s">
        <v>49</v>
      </c>
      <c r="S17" s="19"/>
      <c r="T17" s="47" t="s">
        <v>191</v>
      </c>
      <c r="U17" s="47" t="s">
        <v>26</v>
      </c>
      <c r="V17" s="48">
        <v>6</v>
      </c>
      <c r="W17" s="48">
        <v>6</v>
      </c>
      <c r="X17" s="48">
        <v>6</v>
      </c>
      <c r="Y17" s="48">
        <v>6</v>
      </c>
      <c r="Z17" s="36">
        <v>28911546.600000001</v>
      </c>
      <c r="AA17" s="37" t="s">
        <v>51</v>
      </c>
      <c r="AB17" s="36">
        <v>33248278.579999998</v>
      </c>
      <c r="AC17" s="37" t="s">
        <v>51</v>
      </c>
      <c r="AD17" s="36">
        <v>38235520.369999997</v>
      </c>
      <c r="AE17" s="37" t="s">
        <v>51</v>
      </c>
      <c r="AF17" s="36">
        <v>43970848.43</v>
      </c>
      <c r="AG17" s="37" t="s">
        <v>51</v>
      </c>
      <c r="AH17" s="22" t="s">
        <v>146</v>
      </c>
      <c r="AI17" s="22" t="s">
        <v>147</v>
      </c>
      <c r="AJ17" s="18"/>
      <c r="AK17" s="28" t="s">
        <v>148</v>
      </c>
    </row>
    <row r="18" spans="1:37" s="1" customFormat="1" ht="165" x14ac:dyDescent="0.25">
      <c r="A18" s="60" t="s">
        <v>138</v>
      </c>
      <c r="B18" s="60" t="s">
        <v>139</v>
      </c>
      <c r="C18" s="60" t="s">
        <v>172</v>
      </c>
      <c r="D18" s="21"/>
      <c r="E18" s="21"/>
      <c r="F18" s="21"/>
      <c r="G18" s="22" t="s">
        <v>149</v>
      </c>
      <c r="H18" s="30" t="s">
        <v>150</v>
      </c>
      <c r="I18" s="32"/>
      <c r="J18" s="52" t="s">
        <v>76</v>
      </c>
      <c r="K18" s="32" t="s">
        <v>77</v>
      </c>
      <c r="L18" s="32" t="s">
        <v>77</v>
      </c>
      <c r="M18" s="32" t="s">
        <v>77</v>
      </c>
      <c r="N18" s="32" t="s">
        <v>77</v>
      </c>
      <c r="O18" s="28" t="s">
        <v>143</v>
      </c>
      <c r="P18" s="28" t="s">
        <v>144</v>
      </c>
      <c r="Q18" s="34" t="s">
        <v>151</v>
      </c>
      <c r="R18" s="28" t="s">
        <v>49</v>
      </c>
      <c r="S18" s="10"/>
      <c r="T18" s="68" t="s">
        <v>173</v>
      </c>
      <c r="U18" s="69" t="s">
        <v>152</v>
      </c>
      <c r="V18" s="51" t="s">
        <v>77</v>
      </c>
      <c r="W18" s="51" t="s">
        <v>77</v>
      </c>
      <c r="X18" s="51" t="s">
        <v>77</v>
      </c>
      <c r="Y18" s="51" t="s">
        <v>77</v>
      </c>
      <c r="Z18" s="36">
        <v>86734639.790000007</v>
      </c>
      <c r="AA18" s="37" t="s">
        <v>51</v>
      </c>
      <c r="AB18" s="36">
        <v>99744835.75</v>
      </c>
      <c r="AC18" s="37" t="s">
        <v>51</v>
      </c>
      <c r="AD18" s="36">
        <v>114706561.12</v>
      </c>
      <c r="AE18" s="37" t="s">
        <v>51</v>
      </c>
      <c r="AF18" s="36">
        <v>131912545.28</v>
      </c>
      <c r="AG18" s="37" t="s">
        <v>51</v>
      </c>
      <c r="AH18" s="22" t="s">
        <v>153</v>
      </c>
      <c r="AI18" s="22" t="s">
        <v>154</v>
      </c>
      <c r="AJ18" s="10"/>
      <c r="AK18" s="18" t="s">
        <v>155</v>
      </c>
    </row>
    <row r="19" spans="1:37" s="1" customFormat="1" x14ac:dyDescent="0.25">
      <c r="A19" s="8"/>
      <c r="B19" s="8"/>
      <c r="C19" s="8"/>
      <c r="D19" s="9"/>
      <c r="E19" s="9"/>
      <c r="F19" s="9"/>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8"/>
    </row>
    <row r="20" spans="1:37" s="1" customFormat="1" x14ac:dyDescent="0.25">
      <c r="A20" s="8"/>
      <c r="B20" s="8"/>
      <c r="C20" s="8"/>
      <c r="D20" s="9"/>
      <c r="E20" s="9"/>
      <c r="F20" s="9"/>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8"/>
    </row>
    <row r="21" spans="1:37" s="1" customFormat="1" x14ac:dyDescent="0.25">
      <c r="A21" s="8"/>
      <c r="B21" s="8"/>
      <c r="C21" s="8"/>
      <c r="D21" s="9"/>
      <c r="E21" s="9"/>
      <c r="F21" s="9"/>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8"/>
    </row>
    <row r="22" spans="1:37" s="1" customFormat="1" x14ac:dyDescent="0.25">
      <c r="A22" s="8"/>
      <c r="B22" s="8"/>
      <c r="C22" s="8"/>
      <c r="D22" s="9"/>
      <c r="E22" s="9"/>
      <c r="F22" s="9"/>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8"/>
    </row>
    <row r="23" spans="1:37" s="1" customFormat="1" x14ac:dyDescent="0.25">
      <c r="A23" s="8"/>
      <c r="B23" s="8"/>
      <c r="C23" s="8"/>
      <c r="D23" s="9"/>
      <c r="E23" s="9"/>
      <c r="F23" s="9"/>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8"/>
    </row>
    <row r="24" spans="1:37" s="1" customFormat="1" x14ac:dyDescent="0.25">
      <c r="A24" s="11" t="s">
        <v>62</v>
      </c>
      <c r="B24" s="11"/>
      <c r="C24" s="11"/>
      <c r="D24" s="11"/>
      <c r="E24" s="11"/>
      <c r="F24" s="11"/>
      <c r="G24" s="12"/>
      <c r="H24" s="12"/>
      <c r="I24" s="12"/>
      <c r="J24" s="12"/>
      <c r="K24" s="12"/>
      <c r="L24" s="12"/>
      <c r="M24" s="12"/>
      <c r="N24" s="12"/>
      <c r="O24" s="12"/>
      <c r="P24" s="12"/>
      <c r="Q24" s="12"/>
      <c r="R24" s="12"/>
      <c r="S24" s="12"/>
      <c r="T24" s="2"/>
      <c r="U24" s="2"/>
      <c r="V24" s="2"/>
      <c r="W24" s="2"/>
      <c r="X24" s="2"/>
      <c r="Y24" s="2"/>
      <c r="Z24" s="2"/>
      <c r="AA24" s="2"/>
      <c r="AB24" s="2"/>
      <c r="AC24" s="2"/>
      <c r="AD24" s="2"/>
      <c r="AE24" s="2"/>
      <c r="AF24" s="2"/>
      <c r="AG24" s="2"/>
      <c r="AH24" s="13"/>
      <c r="AI24" s="2"/>
      <c r="AJ24" s="2"/>
    </row>
    <row r="25" spans="1:37" s="1" customFormat="1" x14ac:dyDescent="0.25">
      <c r="A25" s="14"/>
      <c r="B25" s="14"/>
      <c r="C25" s="14"/>
      <c r="D25" s="14"/>
      <c r="E25" s="14"/>
      <c r="F25" s="14"/>
      <c r="G25" s="14"/>
      <c r="H25" s="14"/>
      <c r="I25" s="14"/>
      <c r="J25" s="14"/>
      <c r="K25" s="15"/>
      <c r="L25" s="15"/>
      <c r="M25" s="15"/>
      <c r="N25" s="15"/>
      <c r="O25" s="15"/>
      <c r="P25" s="15"/>
      <c r="Q25" s="15"/>
      <c r="R25" s="15"/>
      <c r="S25" s="15"/>
    </row>
    <row r="26" spans="1:37" s="1" customFormat="1" ht="33.75" customHeight="1" x14ac:dyDescent="0.25">
      <c r="A26" s="16"/>
      <c r="B26" s="16"/>
      <c r="C26" s="16"/>
      <c r="D26" s="16"/>
      <c r="E26" s="16"/>
      <c r="F26" s="16"/>
      <c r="G26" s="16"/>
      <c r="H26" s="16"/>
      <c r="I26" s="16"/>
      <c r="J26" s="16"/>
      <c r="K26" s="16"/>
      <c r="L26" s="16"/>
      <c r="M26" s="16"/>
      <c r="N26" s="16"/>
      <c r="O26" s="16"/>
      <c r="P26" s="16"/>
      <c r="Q26" s="16"/>
      <c r="R26" s="16"/>
      <c r="S26" s="16"/>
    </row>
    <row r="27" spans="1:37" s="1" customFormat="1" x14ac:dyDescent="0.25">
      <c r="A27" s="16"/>
      <c r="B27" s="16"/>
      <c r="C27" s="16"/>
      <c r="D27" s="16"/>
      <c r="E27" s="16"/>
      <c r="F27" s="16"/>
      <c r="G27" s="16"/>
      <c r="H27" s="16"/>
      <c r="I27" s="87"/>
      <c r="J27" s="87"/>
      <c r="K27" s="87"/>
      <c r="L27" s="87"/>
      <c r="M27" s="16"/>
      <c r="N27" s="16"/>
      <c r="O27" s="16"/>
      <c r="P27" s="16"/>
      <c r="Q27" s="16"/>
      <c r="R27" s="16"/>
      <c r="S27" s="16"/>
    </row>
    <row r="28" spans="1:37" s="1" customFormat="1" x14ac:dyDescent="0.25">
      <c r="A28" s="16"/>
      <c r="B28" s="16"/>
      <c r="C28" s="16"/>
      <c r="D28" s="16"/>
      <c r="E28" s="16"/>
      <c r="F28" s="16"/>
      <c r="G28" s="16"/>
      <c r="H28" s="16"/>
      <c r="I28" s="87"/>
      <c r="J28" s="87"/>
      <c r="K28" s="87"/>
      <c r="L28" s="87"/>
      <c r="M28" s="16"/>
      <c r="N28" s="16"/>
      <c r="O28" s="16"/>
      <c r="P28" s="16"/>
      <c r="Q28" s="16"/>
      <c r="R28" s="16"/>
      <c r="S28" s="16"/>
    </row>
    <row r="29" spans="1:37" s="1" customFormat="1" x14ac:dyDescent="0.25">
      <c r="A29" s="11"/>
      <c r="B29" s="11"/>
      <c r="C29" s="11"/>
      <c r="D29" s="11"/>
      <c r="E29" s="11"/>
      <c r="F29" s="11"/>
      <c r="G29" s="12"/>
      <c r="H29" s="12"/>
      <c r="I29" s="12"/>
      <c r="J29" s="12"/>
      <c r="K29" s="12"/>
      <c r="L29" s="12"/>
      <c r="M29" s="12"/>
      <c r="N29" s="12"/>
      <c r="O29" s="12"/>
      <c r="P29" s="12"/>
      <c r="Q29" s="12"/>
      <c r="R29" s="12"/>
      <c r="S29" s="12"/>
    </row>
    <row r="30" spans="1:37" s="1" customFormat="1" x14ac:dyDescent="0.25">
      <c r="A30" s="11"/>
      <c r="B30" s="11"/>
      <c r="C30" s="11"/>
      <c r="D30" s="11"/>
      <c r="E30" s="11"/>
      <c r="F30" s="11"/>
      <c r="G30" s="12"/>
      <c r="H30" s="12"/>
      <c r="I30" s="12"/>
      <c r="J30" s="12"/>
      <c r="K30" s="12"/>
      <c r="L30" s="12"/>
      <c r="M30" s="12"/>
      <c r="N30" s="12"/>
      <c r="O30" s="12"/>
      <c r="P30" s="12"/>
      <c r="Q30" s="12"/>
      <c r="R30" s="12"/>
      <c r="S30" s="12"/>
    </row>
    <row r="31" spans="1:37" s="1" customFormat="1" x14ac:dyDescent="0.25">
      <c r="A31" s="11"/>
      <c r="B31" s="11"/>
      <c r="C31" s="11"/>
      <c r="D31" s="11"/>
      <c r="E31" s="11"/>
      <c r="F31" s="11"/>
      <c r="G31" s="12"/>
      <c r="H31" s="12"/>
      <c r="I31" s="12"/>
      <c r="J31" s="12"/>
      <c r="K31" s="12"/>
      <c r="L31" s="12"/>
      <c r="M31" s="12"/>
      <c r="N31" s="12"/>
      <c r="O31" s="12"/>
      <c r="P31" s="12"/>
      <c r="Q31" s="12"/>
      <c r="R31" s="12"/>
      <c r="S31" s="12"/>
    </row>
    <row r="32" spans="1:37" s="1" customFormat="1" x14ac:dyDescent="0.25">
      <c r="A32" s="11"/>
      <c r="B32" s="11"/>
      <c r="C32" s="11"/>
      <c r="D32" s="11"/>
      <c r="E32" s="11"/>
      <c r="F32" s="11"/>
      <c r="G32" s="12"/>
      <c r="H32" s="12"/>
      <c r="I32" s="12"/>
      <c r="J32" s="12"/>
      <c r="K32" s="12"/>
      <c r="L32" s="12"/>
      <c r="M32" s="12"/>
      <c r="N32" s="12"/>
      <c r="O32" s="12"/>
      <c r="P32" s="12"/>
      <c r="Q32" s="12"/>
      <c r="R32" s="12"/>
      <c r="S32" s="12"/>
    </row>
    <row r="33" spans="1:36" s="1" customFormat="1" x14ac:dyDescent="0.25">
      <c r="A33" s="11"/>
      <c r="B33" s="11"/>
      <c r="C33" s="11"/>
      <c r="D33" s="11"/>
      <c r="E33" s="11"/>
      <c r="F33" s="11"/>
      <c r="G33" s="12"/>
      <c r="H33" s="12"/>
      <c r="I33" s="12"/>
      <c r="J33" s="12"/>
      <c r="K33" s="12"/>
      <c r="L33" s="12"/>
      <c r="M33" s="12"/>
      <c r="N33" s="12"/>
      <c r="O33" s="12"/>
      <c r="P33" s="12"/>
      <c r="Q33" s="12"/>
      <c r="R33" s="12"/>
      <c r="S33" s="12"/>
    </row>
    <row r="34" spans="1:36" s="1" customFormat="1" x14ac:dyDescent="0.25">
      <c r="A34" s="11"/>
      <c r="B34" s="11"/>
      <c r="C34" s="11"/>
      <c r="D34" s="11"/>
      <c r="E34" s="11"/>
      <c r="F34" s="11"/>
      <c r="G34" s="12"/>
      <c r="H34" s="12"/>
      <c r="I34" s="12"/>
      <c r="J34" s="12"/>
      <c r="K34" s="12"/>
      <c r="L34" s="12"/>
      <c r="M34" s="12"/>
      <c r="N34" s="12"/>
      <c r="O34" s="12"/>
      <c r="P34" s="12"/>
      <c r="Q34" s="12"/>
      <c r="R34" s="12"/>
      <c r="S34" s="12"/>
    </row>
    <row r="35" spans="1:36" s="1" customFormat="1" x14ac:dyDescent="0.25">
      <c r="A35" s="11"/>
      <c r="B35" s="11"/>
      <c r="C35" s="11"/>
      <c r="D35" s="11"/>
      <c r="E35" s="11"/>
      <c r="F35" s="11"/>
      <c r="G35" s="12"/>
      <c r="H35" s="12"/>
      <c r="I35" s="12"/>
      <c r="J35" s="12"/>
      <c r="K35" s="12"/>
      <c r="L35" s="12"/>
      <c r="M35" s="12"/>
      <c r="N35" s="12"/>
      <c r="O35" s="12"/>
      <c r="P35" s="12"/>
      <c r="Q35" s="12"/>
      <c r="R35" s="12"/>
      <c r="S35" s="12"/>
    </row>
    <row r="36" spans="1:36" s="1" customFormat="1" x14ac:dyDescent="0.25">
      <c r="A36" s="11"/>
      <c r="B36" s="11"/>
      <c r="C36" s="11"/>
      <c r="D36" s="11"/>
      <c r="E36" s="11"/>
      <c r="F36" s="11"/>
      <c r="G36" s="12"/>
      <c r="H36" s="12"/>
      <c r="I36" s="12"/>
      <c r="J36" s="12"/>
      <c r="K36" s="12"/>
      <c r="L36" s="12"/>
      <c r="M36" s="12"/>
      <c r="N36" s="12"/>
      <c r="O36" s="12"/>
      <c r="P36" s="12"/>
      <c r="Q36" s="12"/>
      <c r="R36" s="12"/>
      <c r="S36" s="12"/>
    </row>
    <row r="37" spans="1:36" s="1" customFormat="1" x14ac:dyDescent="0.25">
      <c r="A37" s="11"/>
      <c r="B37" s="11"/>
      <c r="C37" s="11"/>
      <c r="D37" s="11"/>
      <c r="E37" s="11"/>
      <c r="F37" s="11"/>
      <c r="G37" s="12"/>
      <c r="H37" s="12"/>
      <c r="I37" s="12"/>
      <c r="J37" s="12"/>
      <c r="K37" s="12"/>
      <c r="L37" s="12"/>
      <c r="M37" s="12"/>
      <c r="N37" s="12"/>
      <c r="O37" s="12"/>
      <c r="P37" s="12"/>
      <c r="Q37" s="12"/>
      <c r="R37" s="12"/>
      <c r="S37" s="12"/>
    </row>
    <row r="38" spans="1:36" s="1" customFormat="1" x14ac:dyDescent="0.25">
      <c r="A38" s="11"/>
      <c r="B38" s="11"/>
      <c r="C38" s="11"/>
      <c r="D38" s="11"/>
      <c r="E38" s="11"/>
      <c r="F38" s="11"/>
      <c r="G38" s="12"/>
      <c r="H38" s="12"/>
      <c r="I38" s="12"/>
      <c r="J38" s="12"/>
      <c r="K38" s="12"/>
      <c r="L38" s="12"/>
      <c r="M38" s="12"/>
      <c r="N38" s="12"/>
      <c r="O38" s="12"/>
      <c r="P38" s="12"/>
      <c r="Q38" s="12"/>
      <c r="R38" s="12"/>
      <c r="S38" s="12"/>
    </row>
    <row r="39" spans="1:36" s="1" customFormat="1" x14ac:dyDescent="0.25">
      <c r="A39" s="11"/>
      <c r="B39" s="11"/>
      <c r="C39" s="11"/>
      <c r="D39" s="11"/>
      <c r="E39" s="11"/>
      <c r="F39" s="11"/>
      <c r="G39" s="12"/>
      <c r="H39" s="12"/>
      <c r="I39" s="12"/>
      <c r="J39" s="12"/>
      <c r="K39" s="12"/>
      <c r="L39" s="12"/>
      <c r="M39" s="12"/>
      <c r="N39" s="12"/>
      <c r="O39" s="12"/>
      <c r="P39" s="12"/>
      <c r="Q39" s="12"/>
      <c r="R39" s="12"/>
      <c r="S39" s="12"/>
    </row>
    <row r="40" spans="1:36" s="1" customFormat="1" x14ac:dyDescent="0.25">
      <c r="A40" s="11"/>
      <c r="B40" s="11"/>
      <c r="C40" s="11"/>
      <c r="D40" s="11"/>
      <c r="E40" s="11"/>
      <c r="F40" s="11"/>
      <c r="G40" s="12"/>
      <c r="H40" s="12"/>
      <c r="I40" s="12"/>
      <c r="J40" s="12"/>
      <c r="K40" s="12"/>
      <c r="L40" s="12"/>
      <c r="M40" s="12"/>
      <c r="N40" s="12"/>
      <c r="O40" s="12"/>
      <c r="P40" s="12"/>
      <c r="Q40" s="12"/>
      <c r="R40" s="12"/>
      <c r="S40" s="12"/>
    </row>
    <row r="41" spans="1:36" s="1" customFormat="1" x14ac:dyDescent="0.25">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row>
    <row r="42" spans="1:36" s="1" customFormat="1" x14ac:dyDescent="0.25">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row>
    <row r="43" spans="1:36" s="1" customFormat="1" x14ac:dyDescent="0.25">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row>
    <row r="44" spans="1:36" s="1" customFormat="1" x14ac:dyDescent="0.25">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row>
    <row r="45" spans="1:36" s="1" customFormat="1" x14ac:dyDescent="0.25">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row>
    <row r="46" spans="1:36" s="1" customFormat="1" x14ac:dyDescent="0.25">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row>
    <row r="47" spans="1:36" s="1" customFormat="1" x14ac:dyDescent="0.25">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row>
    <row r="48" spans="1:36" s="1" customFormat="1" x14ac:dyDescent="0.25">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row>
    <row r="49" spans="7:36" s="1" customFormat="1" x14ac:dyDescent="0.2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row>
    <row r="50" spans="7:36" s="1" customFormat="1" x14ac:dyDescent="0.2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row>
    <row r="51" spans="7:36" s="1" customFormat="1" x14ac:dyDescent="0.2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row>
    <row r="52" spans="7:36" s="1" customFormat="1" x14ac:dyDescent="0.2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row>
    <row r="53" spans="7:36" s="1" customFormat="1" x14ac:dyDescent="0.2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row>
    <row r="54" spans="7:36" s="1" customFormat="1" x14ac:dyDescent="0.2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row>
    <row r="55" spans="7:36" s="1" customFormat="1" x14ac:dyDescent="0.2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row>
    <row r="56" spans="7:36" s="1" customFormat="1" x14ac:dyDescent="0.2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row>
    <row r="57" spans="7:36" s="1" customFormat="1" x14ac:dyDescent="0.25">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row>
    <row r="58" spans="7:36" s="1" customFormat="1" x14ac:dyDescent="0.25">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row>
    <row r="59" spans="7:36" s="1" customFormat="1" x14ac:dyDescent="0.25">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row>
    <row r="60" spans="7:36" s="1" customFormat="1" x14ac:dyDescent="0.2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row>
    <row r="61" spans="7:36" s="1" customFormat="1" x14ac:dyDescent="0.2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row>
    <row r="62" spans="7:36" s="1" customFormat="1" x14ac:dyDescent="0.2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row>
    <row r="63" spans="7:36" s="1" customFormat="1" x14ac:dyDescent="0.2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row>
    <row r="64" spans="7:36" s="1" customFormat="1" x14ac:dyDescent="0.2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row>
    <row r="65" spans="7:36" s="1" customFormat="1" x14ac:dyDescent="0.2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row>
    <row r="66" spans="7:36" s="1" customFormat="1" x14ac:dyDescent="0.2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row>
    <row r="67" spans="7:36" s="1" customFormat="1" x14ac:dyDescent="0.2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row>
    <row r="68" spans="7:36" s="1" customFormat="1" x14ac:dyDescent="0.25">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row>
    <row r="69" spans="7:36" s="1" customFormat="1" x14ac:dyDescent="0.25">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row>
    <row r="70" spans="7:36" s="1" customFormat="1" x14ac:dyDescent="0.25">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row>
    <row r="71" spans="7:36" s="1" customFormat="1" x14ac:dyDescent="0.25">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row>
    <row r="72" spans="7:36" s="1" customFormat="1" x14ac:dyDescent="0.25">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row>
    <row r="73" spans="7:36" s="1" customFormat="1" x14ac:dyDescent="0.2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row>
    <row r="74" spans="7:36" s="1" customFormat="1" x14ac:dyDescent="0.2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row>
    <row r="75" spans="7:36" s="1" customFormat="1" x14ac:dyDescent="0.2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row>
    <row r="76" spans="7:36" s="1" customFormat="1" x14ac:dyDescent="0.2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row>
    <row r="77" spans="7:36" s="1" customFormat="1" x14ac:dyDescent="0.2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row>
    <row r="78" spans="7:36" s="1" customFormat="1" x14ac:dyDescent="0.2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row>
    <row r="79" spans="7:36" s="1" customFormat="1" x14ac:dyDescent="0.2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row>
    <row r="80" spans="7:36" s="1" customFormat="1" x14ac:dyDescent="0.2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row>
    <row r="81" spans="7:36" s="1" customFormat="1" x14ac:dyDescent="0.25">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row>
    <row r="82" spans="7:36" s="1" customFormat="1" x14ac:dyDescent="0.25">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row>
    <row r="83" spans="7:36" s="1" customFormat="1" x14ac:dyDescent="0.25">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row>
    <row r="84" spans="7:36" s="1" customFormat="1" x14ac:dyDescent="0.2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row>
    <row r="85" spans="7:36" s="1" customFormat="1" x14ac:dyDescent="0.2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row>
    <row r="86" spans="7:36" s="1" customFormat="1" x14ac:dyDescent="0.2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row>
    <row r="87" spans="7:36" s="1" customFormat="1" x14ac:dyDescent="0.2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row>
    <row r="88" spans="7:36" s="1" customFormat="1" x14ac:dyDescent="0.2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row>
    <row r="89" spans="7:36" s="1" customFormat="1" x14ac:dyDescent="0.2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row>
    <row r="90" spans="7:36" s="1" customFormat="1" x14ac:dyDescent="0.2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row>
    <row r="91" spans="7:36" s="1" customFormat="1" x14ac:dyDescent="0.2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row>
    <row r="92" spans="7:36" s="1" customFormat="1" x14ac:dyDescent="0.25">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row>
    <row r="93" spans="7:36" s="1" customFormat="1" x14ac:dyDescent="0.25">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row>
    <row r="94" spans="7:36" s="1" customFormat="1" x14ac:dyDescent="0.25">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row>
    <row r="95" spans="7:36" s="1" customFormat="1" x14ac:dyDescent="0.25">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row>
    <row r="96" spans="7:36" s="1" customFormat="1" x14ac:dyDescent="0.25">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row>
    <row r="97" spans="7:36" s="1" customFormat="1" x14ac:dyDescent="0.25">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row>
    <row r="98" spans="7:36" s="1" customFormat="1" x14ac:dyDescent="0.25">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row>
    <row r="99" spans="7:36" s="1" customFormat="1" x14ac:dyDescent="0.2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row>
    <row r="100" spans="7:36" s="1" customFormat="1" x14ac:dyDescent="0.2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row>
    <row r="101" spans="7:36" s="1" customFormat="1" x14ac:dyDescent="0.25">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row>
    <row r="102" spans="7:36" s="1" customFormat="1" x14ac:dyDescent="0.25">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row>
    <row r="103" spans="7:36" s="1" customFormat="1" x14ac:dyDescent="0.25">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row>
    <row r="104" spans="7:36" s="1" customFormat="1" x14ac:dyDescent="0.25">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row>
    <row r="105" spans="7:36" s="1" customFormat="1" x14ac:dyDescent="0.25">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row>
    <row r="106" spans="7:36" s="1" customFormat="1" x14ac:dyDescent="0.25">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row>
    <row r="107" spans="7:36" s="1" customFormat="1" x14ac:dyDescent="0.25">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row>
    <row r="108" spans="7:36" s="1" customFormat="1" x14ac:dyDescent="0.25">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row>
    <row r="109" spans="7:36" s="1" customFormat="1" x14ac:dyDescent="0.25">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row>
    <row r="110" spans="7:36" s="1" customFormat="1" x14ac:dyDescent="0.25">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row>
    <row r="111" spans="7:36" s="1" customFormat="1" x14ac:dyDescent="0.25">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row>
    <row r="112" spans="7:36" s="1" customFormat="1" x14ac:dyDescent="0.25">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row>
    <row r="113" spans="7:36" s="1" customFormat="1" x14ac:dyDescent="0.25">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row>
    <row r="114" spans="7:36" s="1" customFormat="1" x14ac:dyDescent="0.25">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row>
    <row r="115" spans="7:36" s="1" customFormat="1" x14ac:dyDescent="0.25">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row>
    <row r="116" spans="7:36" s="1" customFormat="1" x14ac:dyDescent="0.25">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row>
    <row r="117" spans="7:36" s="1" customFormat="1" x14ac:dyDescent="0.25">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row>
    <row r="118" spans="7:36" s="1" customFormat="1" x14ac:dyDescent="0.25">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row>
    <row r="119" spans="7:36" s="1" customFormat="1" x14ac:dyDescent="0.25">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row>
    <row r="120" spans="7:36" s="1" customFormat="1" x14ac:dyDescent="0.25">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row>
    <row r="121" spans="7:36" s="1" customFormat="1" x14ac:dyDescent="0.25">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row>
    <row r="122" spans="7:36" s="1" customFormat="1" x14ac:dyDescent="0.25">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row>
    <row r="123" spans="7:36" s="1" customFormat="1" x14ac:dyDescent="0.25">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row>
    <row r="124" spans="7:36" s="1" customFormat="1" x14ac:dyDescent="0.25">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row>
    <row r="125" spans="7:36" s="1" customFormat="1" x14ac:dyDescent="0.25">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row>
    <row r="126" spans="7:36" s="1" customFormat="1" x14ac:dyDescent="0.25">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row>
    <row r="127" spans="7:36" s="1" customFormat="1" x14ac:dyDescent="0.25">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row>
    <row r="128" spans="7:36" s="1" customFormat="1" x14ac:dyDescent="0.25">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row>
    <row r="129" spans="7:36" s="1" customFormat="1" x14ac:dyDescent="0.25">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row>
    <row r="130" spans="7:36" s="1" customFormat="1" x14ac:dyDescent="0.25">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row>
    <row r="131" spans="7:36" s="1" customFormat="1" x14ac:dyDescent="0.25">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row>
    <row r="132" spans="7:36" s="1" customFormat="1" x14ac:dyDescent="0.25">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row>
    <row r="133" spans="7:36" s="1" customFormat="1" x14ac:dyDescent="0.25">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row>
    <row r="134" spans="7:36" s="1" customFormat="1" x14ac:dyDescent="0.25">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row>
    <row r="135" spans="7:36" s="1" customFormat="1" x14ac:dyDescent="0.25">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row>
    <row r="136" spans="7:36" s="1" customFormat="1" x14ac:dyDescent="0.25">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row>
    <row r="137" spans="7:36" s="1" customFormat="1" x14ac:dyDescent="0.25">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row>
    <row r="138" spans="7:36" s="1" customFormat="1" x14ac:dyDescent="0.25">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row>
    <row r="139" spans="7:36" s="1" customFormat="1" x14ac:dyDescent="0.25">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row>
    <row r="140" spans="7:36" s="1" customFormat="1" x14ac:dyDescent="0.25">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row>
    <row r="141" spans="7:36" s="1" customFormat="1" x14ac:dyDescent="0.25">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row>
    <row r="142" spans="7:36" s="1" customFormat="1" x14ac:dyDescent="0.25">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row>
    <row r="143" spans="7:36" s="1" customFormat="1" x14ac:dyDescent="0.25">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row>
    <row r="144" spans="7:36" s="1" customFormat="1" x14ac:dyDescent="0.25">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row>
    <row r="145" spans="7:36" s="1" customFormat="1" x14ac:dyDescent="0.25">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row>
    <row r="146" spans="7:36" s="1" customFormat="1" x14ac:dyDescent="0.25">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row>
    <row r="147" spans="7:36" s="1" customFormat="1" x14ac:dyDescent="0.2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row>
    <row r="148" spans="7:36" s="1" customFormat="1" x14ac:dyDescent="0.2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row>
    <row r="149" spans="7:36" s="1" customFormat="1" x14ac:dyDescent="0.2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row>
    <row r="150" spans="7:36" s="1" customFormat="1" x14ac:dyDescent="0.2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row>
  </sheetData>
  <mergeCells count="51">
    <mergeCell ref="A13:F14"/>
    <mergeCell ref="AD15:AE16"/>
    <mergeCell ref="V15:V16"/>
    <mergeCell ref="G14:G16"/>
    <mergeCell ref="H14:H16"/>
    <mergeCell ref="I15:I16"/>
    <mergeCell ref="J15:J16"/>
    <mergeCell ref="A15:A16"/>
    <mergeCell ref="B15:B16"/>
    <mergeCell ref="C15:C16"/>
    <mergeCell ref="X15:X16"/>
    <mergeCell ref="Y15:Y16"/>
    <mergeCell ref="S13:S16"/>
    <mergeCell ref="P14:P16"/>
    <mergeCell ref="Q14:Q16"/>
    <mergeCell ref="G13:N13"/>
    <mergeCell ref="Z13:AG13"/>
    <mergeCell ref="AH13:AH16"/>
    <mergeCell ref="AI13:AI16"/>
    <mergeCell ref="AJ13:AJ16"/>
    <mergeCell ref="AF15:AG16"/>
    <mergeCell ref="Z15:AA16"/>
    <mergeCell ref="AB15:AC16"/>
    <mergeCell ref="T14:T16"/>
    <mergeCell ref="U14:U16"/>
    <mergeCell ref="W15:W16"/>
    <mergeCell ref="V14:Y14"/>
    <mergeCell ref="O13:Q13"/>
    <mergeCell ref="R13:R16"/>
    <mergeCell ref="I27:I28"/>
    <mergeCell ref="J27:J28"/>
    <mergeCell ref="K27:K28"/>
    <mergeCell ref="L27:L28"/>
    <mergeCell ref="D15:D16"/>
    <mergeCell ref="K15:N15"/>
    <mergeCell ref="AK13:AK16"/>
    <mergeCell ref="I14:J14"/>
    <mergeCell ref="K14:N14"/>
    <mergeCell ref="A4:AK4"/>
    <mergeCell ref="A5:AK5"/>
    <mergeCell ref="A9:B9"/>
    <mergeCell ref="A10:B10"/>
    <mergeCell ref="A12:F12"/>
    <mergeCell ref="G12:N12"/>
    <mergeCell ref="O12:Q12"/>
    <mergeCell ref="T12:Y12"/>
    <mergeCell ref="Z12:AG12"/>
    <mergeCell ref="A6:AK6"/>
    <mergeCell ref="A7:AK7"/>
    <mergeCell ref="O14:O16"/>
    <mergeCell ref="T13:Y13"/>
  </mergeCells>
  <pageMargins left="0.7" right="0.7" top="0.75" bottom="0.75" header="0.3" footer="0.3"/>
  <pageSetup paperSize="5" orientation="landscape" horizontalDpi="4294967295" verticalDpi="4294967295"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8" tint="0.59999389629810485"/>
  </sheetPr>
  <dimension ref="A1:BW149"/>
  <sheetViews>
    <sheetView zoomScale="70" zoomScaleNormal="70" workbookViewId="0">
      <selection activeCell="E17" sqref="E17"/>
    </sheetView>
  </sheetViews>
  <sheetFormatPr baseColWidth="10" defaultColWidth="9.140625" defaultRowHeight="15" x14ac:dyDescent="0.25"/>
  <cols>
    <col min="1" max="1" width="18.42578125" customWidth="1"/>
    <col min="2" max="6" width="14.85546875" customWidth="1"/>
    <col min="7" max="7" width="22.42578125" style="17" customWidth="1"/>
    <col min="8" max="8" width="16.85546875" style="17" customWidth="1"/>
    <col min="9" max="9" width="7.7109375" style="17" customWidth="1"/>
    <col min="10" max="10" width="9.28515625" style="17" customWidth="1"/>
    <col min="11" max="11" width="7.42578125" style="17" customWidth="1"/>
    <col min="12" max="12" width="7" style="17" customWidth="1"/>
    <col min="13" max="13" width="8" style="17" customWidth="1"/>
    <col min="14" max="14" width="7" style="17" customWidth="1"/>
    <col min="15" max="15" width="24.140625" style="17" customWidth="1"/>
    <col min="16" max="16" width="42" style="17" customWidth="1"/>
    <col min="17" max="17" width="56.5703125" style="17" customWidth="1"/>
    <col min="18" max="18" width="42.140625" style="17" customWidth="1"/>
    <col min="19" max="19" width="19.42578125" style="17" customWidth="1"/>
    <col min="20" max="20" width="14.42578125" style="17" customWidth="1"/>
    <col min="21" max="21" width="12.7109375" style="17" customWidth="1"/>
    <col min="22" max="25" width="4.42578125" style="17" bestFit="1" customWidth="1"/>
    <col min="26" max="26" width="12.7109375" style="17" bestFit="1" customWidth="1"/>
    <col min="27" max="27" width="14" style="17" customWidth="1"/>
    <col min="28" max="28" width="12.7109375" style="17" bestFit="1" customWidth="1"/>
    <col min="29" max="29" width="14.28515625" style="17" customWidth="1"/>
    <col min="30" max="30" width="12.7109375" style="17" bestFit="1" customWidth="1"/>
    <col min="31" max="31" width="15.42578125" style="17" customWidth="1"/>
    <col min="32" max="32" width="12.7109375" style="17" bestFit="1" customWidth="1"/>
    <col min="33" max="33" width="14" style="17" customWidth="1"/>
    <col min="34" max="34" width="11.140625" style="17" customWidth="1"/>
    <col min="35" max="35" width="14.7109375" style="17" customWidth="1"/>
    <col min="36" max="36" width="21.85546875" style="17" customWidth="1"/>
    <col min="37" max="37" width="28.7109375" customWidth="1"/>
    <col min="38" max="75" width="9.140625" style="1"/>
  </cols>
  <sheetData>
    <row r="1" spans="1:37" s="1" customFormat="1" x14ac:dyDescent="0.2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37" s="1" customFormat="1" ht="33.75" customHeight="1" x14ac:dyDescent="0.25">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1:37" s="1" customFormat="1" ht="18" customHeight="1" x14ac:dyDescent="0.25">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row>
    <row r="4" spans="1:37" s="1" customFormat="1" ht="23.25" x14ac:dyDescent="0.35">
      <c r="A4" s="74" t="s">
        <v>0</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row>
    <row r="5" spans="1:37" s="1" customFormat="1" ht="16.5" customHeight="1" x14ac:dyDescent="0.35">
      <c r="A5" s="75" t="s">
        <v>1</v>
      </c>
      <c r="B5" s="75"/>
      <c r="C5" s="75"/>
      <c r="D5" s="75"/>
      <c r="E5" s="75"/>
      <c r="F5" s="75"/>
      <c r="G5" s="75"/>
      <c r="H5" s="75"/>
      <c r="I5" s="75"/>
      <c r="J5" s="75"/>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row>
    <row r="6" spans="1:37" s="1" customFormat="1" ht="23.25" x14ac:dyDescent="0.35">
      <c r="A6" s="80" t="s">
        <v>2</v>
      </c>
      <c r="B6" s="80"/>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row>
    <row r="7" spans="1:37" s="1" customFormat="1" ht="18.75" x14ac:dyDescent="0.3">
      <c r="A7" s="81" t="s">
        <v>3</v>
      </c>
      <c r="B7" s="81"/>
      <c r="C7" s="81"/>
      <c r="D7" s="81"/>
      <c r="E7" s="81"/>
      <c r="F7" s="81"/>
      <c r="G7" s="81"/>
      <c r="H7" s="81"/>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row>
    <row r="8" spans="1:37" s="1" customFormat="1" ht="15" customHeight="1" x14ac:dyDescent="0.25">
      <c r="B8" s="3"/>
      <c r="C8" s="3"/>
      <c r="D8" s="3"/>
    </row>
    <row r="9" spans="1:37" s="1" customFormat="1" ht="23.65" customHeight="1" x14ac:dyDescent="0.25">
      <c r="A9" s="76" t="s">
        <v>4</v>
      </c>
      <c r="B9" s="76"/>
      <c r="C9" s="24" t="s">
        <v>119</v>
      </c>
      <c r="D9" s="4"/>
      <c r="E9" s="4"/>
      <c r="F9" s="4"/>
    </row>
    <row r="10" spans="1:37" s="1" customFormat="1" ht="20.100000000000001" customHeight="1" x14ac:dyDescent="0.25">
      <c r="A10" s="76" t="s">
        <v>6</v>
      </c>
      <c r="B10" s="76"/>
      <c r="C10" s="25" t="s">
        <v>156</v>
      </c>
      <c r="D10" s="5"/>
      <c r="E10" s="5"/>
      <c r="F10" s="5"/>
    </row>
    <row r="11" spans="1:37" s="1" customFormat="1" x14ac:dyDescent="0.25">
      <c r="B11" s="3"/>
      <c r="C11" s="3"/>
      <c r="D11" s="3"/>
    </row>
    <row r="12" spans="1:37" x14ac:dyDescent="0.25">
      <c r="A12" s="77">
        <v>1</v>
      </c>
      <c r="B12" s="77"/>
      <c r="C12" s="77"/>
      <c r="D12" s="77"/>
      <c r="E12" s="77"/>
      <c r="F12" s="78"/>
      <c r="G12" s="79">
        <v>2</v>
      </c>
      <c r="H12" s="77"/>
      <c r="I12" s="77"/>
      <c r="J12" s="77"/>
      <c r="K12" s="77"/>
      <c r="L12" s="77"/>
      <c r="M12" s="77"/>
      <c r="N12" s="78"/>
      <c r="O12" s="79">
        <v>3</v>
      </c>
      <c r="P12" s="77"/>
      <c r="Q12" s="77"/>
      <c r="R12" s="42">
        <v>4</v>
      </c>
      <c r="S12" s="42">
        <v>5</v>
      </c>
      <c r="T12" s="79">
        <v>6</v>
      </c>
      <c r="U12" s="77"/>
      <c r="V12" s="77"/>
      <c r="W12" s="77"/>
      <c r="X12" s="77"/>
      <c r="Y12" s="78"/>
      <c r="Z12" s="79">
        <v>7</v>
      </c>
      <c r="AA12" s="77"/>
      <c r="AB12" s="77"/>
      <c r="AC12" s="77"/>
      <c r="AD12" s="77"/>
      <c r="AE12" s="77"/>
      <c r="AF12" s="77"/>
      <c r="AG12" s="78"/>
      <c r="AH12" s="6">
        <v>8</v>
      </c>
      <c r="AI12" s="6">
        <v>9</v>
      </c>
      <c r="AJ12" s="6">
        <v>10</v>
      </c>
      <c r="AK12" s="7">
        <v>11</v>
      </c>
    </row>
    <row r="13" spans="1:37" ht="36.950000000000003" customHeight="1" x14ac:dyDescent="0.25">
      <c r="A13" s="89" t="s">
        <v>8</v>
      </c>
      <c r="B13" s="95"/>
      <c r="C13" s="95"/>
      <c r="D13" s="95"/>
      <c r="E13" s="95"/>
      <c r="F13" s="92"/>
      <c r="G13" s="84" t="s">
        <v>9</v>
      </c>
      <c r="H13" s="85"/>
      <c r="I13" s="85"/>
      <c r="J13" s="85"/>
      <c r="K13" s="85"/>
      <c r="L13" s="85"/>
      <c r="M13" s="85"/>
      <c r="N13" s="86"/>
      <c r="O13" s="84" t="s">
        <v>10</v>
      </c>
      <c r="P13" s="85"/>
      <c r="Q13" s="86"/>
      <c r="R13" s="89" t="s">
        <v>11</v>
      </c>
      <c r="S13" s="82" t="s">
        <v>12</v>
      </c>
      <c r="T13" s="84" t="s">
        <v>13</v>
      </c>
      <c r="U13" s="85"/>
      <c r="V13" s="85"/>
      <c r="W13" s="85"/>
      <c r="X13" s="85"/>
      <c r="Y13" s="86"/>
      <c r="Z13" s="91" t="s">
        <v>14</v>
      </c>
      <c r="AA13" s="91"/>
      <c r="AB13" s="91"/>
      <c r="AC13" s="91"/>
      <c r="AD13" s="91"/>
      <c r="AE13" s="91"/>
      <c r="AF13" s="91"/>
      <c r="AG13" s="91"/>
      <c r="AH13" s="82" t="s">
        <v>15</v>
      </c>
      <c r="AI13" s="82" t="s">
        <v>16</v>
      </c>
      <c r="AJ13" s="82" t="s">
        <v>17</v>
      </c>
      <c r="AK13" s="70" t="s">
        <v>18</v>
      </c>
    </row>
    <row r="14" spans="1:37" ht="21" customHeight="1" x14ac:dyDescent="0.25">
      <c r="A14" s="71"/>
      <c r="B14" s="73"/>
      <c r="C14" s="73"/>
      <c r="D14" s="73"/>
      <c r="E14" s="73"/>
      <c r="F14" s="72"/>
      <c r="G14" s="70" t="s">
        <v>19</v>
      </c>
      <c r="H14" s="70" t="s">
        <v>20</v>
      </c>
      <c r="I14" s="71" t="s">
        <v>21</v>
      </c>
      <c r="J14" s="72"/>
      <c r="K14" s="71" t="s">
        <v>22</v>
      </c>
      <c r="L14" s="73"/>
      <c r="M14" s="73"/>
      <c r="N14" s="72"/>
      <c r="O14" s="82" t="s">
        <v>23</v>
      </c>
      <c r="P14" s="82" t="s">
        <v>24</v>
      </c>
      <c r="Q14" s="82" t="s">
        <v>25</v>
      </c>
      <c r="R14" s="90"/>
      <c r="S14" s="70"/>
      <c r="T14" s="82" t="s">
        <v>19</v>
      </c>
      <c r="U14" s="88" t="s">
        <v>26</v>
      </c>
      <c r="V14" s="84" t="s">
        <v>27</v>
      </c>
      <c r="W14" s="85"/>
      <c r="X14" s="85"/>
      <c r="Y14" s="86"/>
      <c r="Z14" s="45" t="s">
        <v>28</v>
      </c>
      <c r="AA14" s="45" t="s">
        <v>29</v>
      </c>
      <c r="AB14" s="45" t="s">
        <v>28</v>
      </c>
      <c r="AC14" s="45" t="s">
        <v>29</v>
      </c>
      <c r="AD14" s="45" t="s">
        <v>28</v>
      </c>
      <c r="AE14" s="45" t="s">
        <v>29</v>
      </c>
      <c r="AF14" s="45" t="s">
        <v>28</v>
      </c>
      <c r="AG14" s="45" t="s">
        <v>29</v>
      </c>
      <c r="AH14" s="70"/>
      <c r="AI14" s="70"/>
      <c r="AJ14" s="70"/>
      <c r="AK14" s="70"/>
    </row>
    <row r="15" spans="1:37" ht="22.5" customHeight="1" x14ac:dyDescent="0.25">
      <c r="A15" s="82" t="s">
        <v>30</v>
      </c>
      <c r="B15" s="82" t="s">
        <v>31</v>
      </c>
      <c r="C15" s="82" t="s">
        <v>32</v>
      </c>
      <c r="D15" s="82" t="s">
        <v>20</v>
      </c>
      <c r="E15" s="44" t="s">
        <v>33</v>
      </c>
      <c r="F15" s="44" t="s">
        <v>34</v>
      </c>
      <c r="G15" s="70"/>
      <c r="H15" s="70"/>
      <c r="I15" s="88" t="s">
        <v>35</v>
      </c>
      <c r="J15" s="88" t="s">
        <v>36</v>
      </c>
      <c r="K15" s="88" t="s">
        <v>37</v>
      </c>
      <c r="L15" s="88"/>
      <c r="M15" s="88"/>
      <c r="N15" s="88"/>
      <c r="O15" s="70"/>
      <c r="P15" s="70"/>
      <c r="Q15" s="70"/>
      <c r="R15" s="90"/>
      <c r="S15" s="70"/>
      <c r="T15" s="70"/>
      <c r="U15" s="88"/>
      <c r="V15" s="88" t="s">
        <v>38</v>
      </c>
      <c r="W15" s="88" t="s">
        <v>39</v>
      </c>
      <c r="X15" s="88" t="s">
        <v>40</v>
      </c>
      <c r="Y15" s="88" t="s">
        <v>41</v>
      </c>
      <c r="Z15" s="89">
        <v>2021</v>
      </c>
      <c r="AA15" s="92"/>
      <c r="AB15" s="89">
        <v>2022</v>
      </c>
      <c r="AC15" s="92"/>
      <c r="AD15" s="89">
        <v>2022</v>
      </c>
      <c r="AE15" s="92"/>
      <c r="AF15" s="89">
        <v>2022</v>
      </c>
      <c r="AG15" s="92"/>
      <c r="AH15" s="70"/>
      <c r="AI15" s="70"/>
      <c r="AJ15" s="70"/>
      <c r="AK15" s="70"/>
    </row>
    <row r="16" spans="1:37" x14ac:dyDescent="0.25">
      <c r="A16" s="70"/>
      <c r="B16" s="83"/>
      <c r="C16" s="70"/>
      <c r="D16" s="70"/>
      <c r="E16" s="43">
        <v>2019</v>
      </c>
      <c r="F16" s="43">
        <v>2024</v>
      </c>
      <c r="G16" s="70"/>
      <c r="H16" s="70"/>
      <c r="I16" s="82"/>
      <c r="J16" s="82"/>
      <c r="K16" s="43">
        <v>2021</v>
      </c>
      <c r="L16" s="43">
        <v>2022</v>
      </c>
      <c r="M16" s="43">
        <v>2023</v>
      </c>
      <c r="N16" s="43">
        <v>2024</v>
      </c>
      <c r="O16" s="83"/>
      <c r="P16" s="83"/>
      <c r="Q16" s="83"/>
      <c r="R16" s="90"/>
      <c r="S16" s="70"/>
      <c r="T16" s="70"/>
      <c r="U16" s="82"/>
      <c r="V16" s="82"/>
      <c r="W16" s="82"/>
      <c r="X16" s="82"/>
      <c r="Y16" s="82"/>
      <c r="Z16" s="93"/>
      <c r="AA16" s="94"/>
      <c r="AB16" s="93"/>
      <c r="AC16" s="94"/>
      <c r="AD16" s="93"/>
      <c r="AE16" s="94"/>
      <c r="AF16" s="93"/>
      <c r="AG16" s="94"/>
      <c r="AH16" s="70"/>
      <c r="AI16" s="70"/>
      <c r="AJ16" s="70"/>
      <c r="AK16" s="70"/>
    </row>
    <row r="17" spans="1:37" s="20" customFormat="1" ht="300" x14ac:dyDescent="0.25">
      <c r="A17" s="60" t="s">
        <v>106</v>
      </c>
      <c r="B17" s="60" t="s">
        <v>139</v>
      </c>
      <c r="C17" s="60" t="s">
        <v>108</v>
      </c>
      <c r="D17" s="21"/>
      <c r="E17" s="21"/>
      <c r="F17" s="21"/>
      <c r="G17" s="47" t="s">
        <v>157</v>
      </c>
      <c r="H17" s="47" t="s">
        <v>195</v>
      </c>
      <c r="I17" s="47">
        <v>2020</v>
      </c>
      <c r="J17" s="50">
        <v>0</v>
      </c>
      <c r="K17" s="50">
        <v>0.05</v>
      </c>
      <c r="L17" s="50">
        <v>0.1</v>
      </c>
      <c r="M17" s="50">
        <v>0.15</v>
      </c>
      <c r="N17" s="50">
        <v>0.2</v>
      </c>
      <c r="O17" s="61" t="s">
        <v>158</v>
      </c>
      <c r="P17" s="61" t="s">
        <v>159</v>
      </c>
      <c r="Q17" s="34" t="s">
        <v>160</v>
      </c>
      <c r="R17" s="28" t="s">
        <v>161</v>
      </c>
      <c r="S17" s="19"/>
      <c r="T17" s="30" t="s">
        <v>192</v>
      </c>
      <c r="U17" s="32" t="s">
        <v>93</v>
      </c>
      <c r="V17" s="32">
        <v>2</v>
      </c>
      <c r="W17" s="32">
        <v>2</v>
      </c>
      <c r="X17" s="32">
        <v>2</v>
      </c>
      <c r="Y17" s="32">
        <v>2</v>
      </c>
      <c r="Z17" s="36">
        <v>57823093.189999998</v>
      </c>
      <c r="AA17" s="37" t="s">
        <v>51</v>
      </c>
      <c r="AB17" s="36">
        <v>66496557.170000002</v>
      </c>
      <c r="AC17" s="37" t="s">
        <v>51</v>
      </c>
      <c r="AD17" s="36">
        <v>76471040.739999995</v>
      </c>
      <c r="AE17" s="37" t="s">
        <v>51</v>
      </c>
      <c r="AF17" s="36">
        <v>87941696.859999999</v>
      </c>
      <c r="AG17" s="37" t="s">
        <v>51</v>
      </c>
      <c r="AH17" s="18" t="s">
        <v>162</v>
      </c>
      <c r="AI17" s="18" t="s">
        <v>95</v>
      </c>
      <c r="AJ17" s="18" t="s">
        <v>163</v>
      </c>
      <c r="AK17" s="18"/>
    </row>
    <row r="18" spans="1:37" s="1" customFormat="1" x14ac:dyDescent="0.25">
      <c r="A18" s="9"/>
      <c r="B18" s="9"/>
      <c r="C18" s="9"/>
      <c r="D18" s="9"/>
      <c r="E18" s="9"/>
      <c r="F18" s="9"/>
      <c r="G18" s="49"/>
      <c r="H18" s="49"/>
      <c r="I18" s="49"/>
      <c r="J18" s="32"/>
      <c r="K18" s="32"/>
      <c r="L18" s="32"/>
      <c r="M18" s="32"/>
      <c r="N18" s="32"/>
      <c r="O18" s="49"/>
      <c r="P18" s="49"/>
      <c r="Q18" s="49"/>
      <c r="R18" s="49"/>
      <c r="S18" s="49"/>
      <c r="T18" s="49"/>
      <c r="U18" s="49"/>
      <c r="V18" s="49"/>
      <c r="W18" s="49"/>
      <c r="X18" s="49"/>
      <c r="Y18" s="49"/>
      <c r="Z18" s="49"/>
      <c r="AA18" s="49"/>
      <c r="AB18" s="49"/>
      <c r="AC18" s="49"/>
      <c r="AD18" s="49"/>
      <c r="AE18" s="49"/>
      <c r="AF18" s="49"/>
      <c r="AG18" s="49"/>
      <c r="AH18" s="49"/>
      <c r="AI18" s="49"/>
      <c r="AJ18" s="49"/>
      <c r="AK18" s="9"/>
    </row>
    <row r="19" spans="1:37" s="1" customFormat="1" x14ac:dyDescent="0.25">
      <c r="A19" s="8"/>
      <c r="B19" s="8"/>
      <c r="C19" s="8"/>
      <c r="D19" s="9"/>
      <c r="E19" s="9"/>
      <c r="F19" s="9"/>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8"/>
    </row>
    <row r="20" spans="1:37" s="1" customFormat="1" x14ac:dyDescent="0.25">
      <c r="A20" s="8"/>
      <c r="B20" s="8"/>
      <c r="C20" s="8"/>
      <c r="D20" s="9"/>
      <c r="E20" s="9"/>
      <c r="F20" s="9"/>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8"/>
    </row>
    <row r="21" spans="1:37" s="1" customFormat="1" x14ac:dyDescent="0.25">
      <c r="A21" s="8"/>
      <c r="B21" s="8"/>
      <c r="C21" s="8"/>
      <c r="D21" s="9"/>
      <c r="E21" s="9"/>
      <c r="F21" s="9"/>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8"/>
    </row>
    <row r="22" spans="1:37" s="1" customFormat="1" x14ac:dyDescent="0.25">
      <c r="A22" s="8"/>
      <c r="B22" s="8"/>
      <c r="C22" s="8"/>
      <c r="D22" s="9"/>
      <c r="E22" s="9"/>
      <c r="F22" s="9"/>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8"/>
    </row>
    <row r="23" spans="1:37" s="1" customFormat="1" x14ac:dyDescent="0.25">
      <c r="A23" s="11" t="s">
        <v>62</v>
      </c>
      <c r="B23" s="11"/>
      <c r="C23" s="11"/>
      <c r="D23" s="11"/>
      <c r="E23" s="11"/>
      <c r="F23" s="11"/>
      <c r="G23" s="12"/>
      <c r="H23" s="12"/>
      <c r="I23" s="12"/>
      <c r="J23" s="12"/>
      <c r="K23" s="12"/>
      <c r="L23" s="12"/>
      <c r="M23" s="12"/>
      <c r="N23" s="12"/>
      <c r="O23" s="12"/>
      <c r="P23" s="12"/>
      <c r="Q23" s="12"/>
      <c r="R23" s="12"/>
      <c r="S23" s="12"/>
      <c r="T23" s="2"/>
      <c r="U23" s="2"/>
      <c r="V23" s="2"/>
      <c r="W23" s="2"/>
      <c r="X23" s="2"/>
      <c r="Y23" s="2"/>
      <c r="Z23" s="2"/>
      <c r="AA23" s="2"/>
      <c r="AB23" s="2"/>
      <c r="AC23" s="2"/>
      <c r="AD23" s="2"/>
      <c r="AE23" s="2"/>
      <c r="AF23" s="2"/>
      <c r="AG23" s="2"/>
      <c r="AH23" s="13"/>
      <c r="AI23" s="2"/>
      <c r="AJ23" s="2"/>
    </row>
    <row r="24" spans="1:37" s="1" customFormat="1" x14ac:dyDescent="0.25">
      <c r="A24" s="14"/>
      <c r="B24" s="14"/>
      <c r="C24" s="14"/>
      <c r="D24" s="14"/>
      <c r="E24" s="14"/>
      <c r="F24" s="14"/>
      <c r="G24" s="14"/>
      <c r="H24" s="14"/>
      <c r="I24" s="14"/>
      <c r="J24" s="14"/>
      <c r="K24" s="15"/>
      <c r="L24" s="15"/>
      <c r="M24" s="15"/>
      <c r="N24" s="15"/>
      <c r="O24" s="15"/>
      <c r="P24" s="15"/>
      <c r="Q24" s="15"/>
      <c r="R24" s="15"/>
      <c r="S24" s="15"/>
    </row>
    <row r="25" spans="1:37" s="1" customFormat="1" ht="33.75" customHeight="1" x14ac:dyDescent="0.25">
      <c r="A25" s="16"/>
      <c r="B25" s="16"/>
      <c r="C25" s="16"/>
      <c r="D25" s="16"/>
      <c r="E25" s="16"/>
      <c r="F25" s="16"/>
      <c r="G25" s="16"/>
      <c r="H25" s="16"/>
      <c r="I25" s="16"/>
      <c r="J25" s="16"/>
      <c r="K25" s="16"/>
      <c r="L25" s="16"/>
      <c r="M25" s="16"/>
      <c r="N25" s="16"/>
      <c r="O25" s="16"/>
      <c r="P25" s="16"/>
      <c r="Q25" s="16"/>
      <c r="R25" s="16"/>
      <c r="S25" s="16"/>
    </row>
    <row r="26" spans="1:37" s="1" customFormat="1" x14ac:dyDescent="0.25">
      <c r="A26" s="16"/>
      <c r="B26" s="16"/>
      <c r="C26" s="16"/>
      <c r="D26" s="16"/>
      <c r="E26" s="16"/>
      <c r="F26" s="16"/>
      <c r="G26" s="16"/>
      <c r="H26" s="16"/>
      <c r="I26" s="87"/>
      <c r="J26" s="87"/>
      <c r="K26" s="87"/>
      <c r="L26" s="87"/>
      <c r="M26" s="16"/>
      <c r="N26" s="16"/>
      <c r="O26" s="16"/>
      <c r="P26" s="16"/>
      <c r="Q26" s="16"/>
      <c r="R26" s="16"/>
      <c r="S26" s="16"/>
    </row>
    <row r="27" spans="1:37" s="1" customFormat="1" x14ac:dyDescent="0.25">
      <c r="A27" s="16"/>
      <c r="B27" s="16"/>
      <c r="C27" s="16"/>
      <c r="D27" s="16"/>
      <c r="E27" s="16"/>
      <c r="F27" s="16"/>
      <c r="G27" s="16"/>
      <c r="H27" s="16"/>
      <c r="I27" s="87"/>
      <c r="J27" s="87"/>
      <c r="K27" s="87"/>
      <c r="L27" s="87"/>
      <c r="M27" s="16"/>
      <c r="N27" s="16"/>
      <c r="O27" s="16"/>
      <c r="P27" s="16"/>
      <c r="Q27" s="16"/>
      <c r="R27" s="16"/>
      <c r="S27" s="16"/>
    </row>
    <row r="28" spans="1:37" s="1" customFormat="1" x14ac:dyDescent="0.25">
      <c r="A28" s="11"/>
      <c r="B28" s="11"/>
      <c r="C28" s="11"/>
      <c r="D28" s="11"/>
      <c r="E28" s="11"/>
      <c r="F28" s="11"/>
      <c r="G28" s="12"/>
      <c r="H28" s="12"/>
      <c r="I28" s="12"/>
      <c r="J28" s="12"/>
      <c r="K28" s="12"/>
      <c r="L28" s="12"/>
      <c r="M28" s="12"/>
      <c r="N28" s="12"/>
      <c r="O28" s="12"/>
      <c r="P28" s="12"/>
      <c r="Q28" s="12"/>
      <c r="R28" s="12"/>
      <c r="S28" s="12"/>
    </row>
    <row r="29" spans="1:37" s="1" customFormat="1" x14ac:dyDescent="0.25">
      <c r="A29" s="11"/>
      <c r="B29" s="11"/>
      <c r="C29" s="11"/>
      <c r="D29" s="11"/>
      <c r="E29" s="11"/>
      <c r="F29" s="11"/>
      <c r="G29" s="12"/>
      <c r="H29" s="12"/>
      <c r="I29" s="12"/>
      <c r="J29" s="12"/>
      <c r="K29" s="12"/>
      <c r="L29" s="12"/>
      <c r="M29" s="12"/>
      <c r="N29" s="12"/>
      <c r="O29" s="12"/>
      <c r="P29" s="12"/>
      <c r="Q29" s="12"/>
      <c r="R29" s="12"/>
      <c r="S29" s="12"/>
    </row>
    <row r="30" spans="1:37" s="1" customFormat="1" x14ac:dyDescent="0.25">
      <c r="A30" s="11"/>
      <c r="B30" s="11"/>
      <c r="C30" s="11"/>
      <c r="D30" s="11"/>
      <c r="E30" s="11"/>
      <c r="F30" s="11"/>
      <c r="G30" s="12"/>
      <c r="H30" s="12"/>
      <c r="I30" s="12"/>
      <c r="J30" s="12"/>
      <c r="K30" s="12"/>
      <c r="L30" s="12"/>
      <c r="M30" s="12"/>
      <c r="N30" s="12"/>
      <c r="O30" s="12"/>
      <c r="P30" s="12"/>
      <c r="Q30" s="12"/>
      <c r="R30" s="12"/>
      <c r="S30" s="12"/>
    </row>
    <row r="31" spans="1:37" s="1" customFormat="1" x14ac:dyDescent="0.25">
      <c r="A31" s="11"/>
      <c r="B31" s="11"/>
      <c r="C31" s="11"/>
      <c r="D31" s="11"/>
      <c r="E31" s="11"/>
      <c r="F31" s="11"/>
      <c r="G31" s="12"/>
      <c r="H31" s="12"/>
      <c r="I31" s="12"/>
      <c r="J31" s="12"/>
      <c r="K31" s="12"/>
      <c r="L31" s="12"/>
      <c r="M31" s="12"/>
      <c r="N31" s="12"/>
      <c r="O31" s="12"/>
      <c r="P31" s="12"/>
      <c r="Q31" s="12"/>
      <c r="R31" s="12"/>
      <c r="S31" s="12"/>
    </row>
    <row r="32" spans="1:37" s="1" customFormat="1" x14ac:dyDescent="0.25">
      <c r="A32" s="11"/>
      <c r="B32" s="11"/>
      <c r="C32" s="11"/>
      <c r="D32" s="11"/>
      <c r="E32" s="11"/>
      <c r="F32" s="11"/>
      <c r="G32" s="12"/>
      <c r="H32" s="12"/>
      <c r="I32" s="12"/>
      <c r="J32" s="12"/>
      <c r="K32" s="12"/>
      <c r="L32" s="12"/>
      <c r="M32" s="12"/>
      <c r="N32" s="12"/>
      <c r="O32" s="12"/>
      <c r="P32" s="12"/>
      <c r="Q32" s="12"/>
      <c r="R32" s="12"/>
      <c r="S32" s="12"/>
    </row>
    <row r="33" spans="1:36" s="1" customFormat="1" x14ac:dyDescent="0.25">
      <c r="A33" s="11"/>
      <c r="B33" s="11"/>
      <c r="C33" s="11"/>
      <c r="D33" s="11"/>
      <c r="E33" s="11"/>
      <c r="F33" s="11"/>
      <c r="G33" s="12"/>
      <c r="H33" s="12"/>
      <c r="I33" s="12"/>
      <c r="J33" s="12"/>
      <c r="K33" s="12"/>
      <c r="L33" s="12"/>
      <c r="M33" s="12"/>
      <c r="N33" s="12"/>
      <c r="O33" s="12"/>
      <c r="P33" s="12"/>
      <c r="Q33" s="12"/>
      <c r="R33" s="12"/>
      <c r="S33" s="12"/>
    </row>
    <row r="34" spans="1:36" s="1" customFormat="1" x14ac:dyDescent="0.25">
      <c r="A34" s="11"/>
      <c r="B34" s="11"/>
      <c r="C34" s="11"/>
      <c r="D34" s="11"/>
      <c r="E34" s="11"/>
      <c r="F34" s="11"/>
      <c r="G34" s="12"/>
      <c r="H34" s="12"/>
      <c r="I34" s="12"/>
      <c r="J34" s="12"/>
      <c r="K34" s="12"/>
      <c r="L34" s="12"/>
      <c r="M34" s="12"/>
      <c r="N34" s="12"/>
      <c r="O34" s="12"/>
      <c r="P34" s="12"/>
      <c r="Q34" s="12"/>
      <c r="R34" s="12"/>
      <c r="S34" s="12"/>
    </row>
    <row r="35" spans="1:36" s="1" customFormat="1" x14ac:dyDescent="0.25">
      <c r="A35" s="11"/>
      <c r="B35" s="11"/>
      <c r="C35" s="11"/>
      <c r="D35" s="11"/>
      <c r="E35" s="11"/>
      <c r="F35" s="11"/>
      <c r="G35" s="12"/>
      <c r="H35" s="12"/>
      <c r="I35" s="12"/>
      <c r="J35" s="12"/>
      <c r="K35" s="12"/>
      <c r="L35" s="12"/>
      <c r="M35" s="12"/>
      <c r="N35" s="12"/>
      <c r="O35" s="12"/>
      <c r="P35" s="12"/>
      <c r="Q35" s="12"/>
      <c r="R35" s="12"/>
      <c r="S35" s="12"/>
    </row>
    <row r="36" spans="1:36" s="1" customFormat="1" x14ac:dyDescent="0.25">
      <c r="A36" s="11"/>
      <c r="B36" s="11"/>
      <c r="C36" s="11"/>
      <c r="D36" s="11"/>
      <c r="E36" s="11"/>
      <c r="F36" s="11"/>
      <c r="G36" s="12"/>
      <c r="H36" s="12"/>
      <c r="I36" s="12"/>
      <c r="J36" s="12"/>
      <c r="K36" s="12"/>
      <c r="L36" s="12"/>
      <c r="M36" s="12"/>
      <c r="N36" s="12"/>
      <c r="O36" s="12"/>
      <c r="P36" s="12"/>
      <c r="Q36" s="12"/>
      <c r="R36" s="12"/>
      <c r="S36" s="12"/>
    </row>
    <row r="37" spans="1:36" s="1" customFormat="1" x14ac:dyDescent="0.25">
      <c r="A37" s="11"/>
      <c r="B37" s="11"/>
      <c r="C37" s="11"/>
      <c r="D37" s="11"/>
      <c r="E37" s="11"/>
      <c r="F37" s="11"/>
      <c r="G37" s="12"/>
      <c r="H37" s="12"/>
      <c r="I37" s="12"/>
      <c r="J37" s="12"/>
      <c r="K37" s="12"/>
      <c r="L37" s="12"/>
      <c r="M37" s="12"/>
      <c r="N37" s="12"/>
      <c r="O37" s="12"/>
      <c r="P37" s="12"/>
      <c r="Q37" s="12"/>
      <c r="R37" s="12"/>
      <c r="S37" s="12"/>
    </row>
    <row r="38" spans="1:36" s="1" customFormat="1" x14ac:dyDescent="0.25">
      <c r="A38" s="11"/>
      <c r="B38" s="11"/>
      <c r="C38" s="11"/>
      <c r="D38" s="11"/>
      <c r="E38" s="11"/>
      <c r="F38" s="11"/>
      <c r="G38" s="12"/>
      <c r="H38" s="12"/>
      <c r="I38" s="12"/>
      <c r="J38" s="12"/>
      <c r="K38" s="12"/>
      <c r="L38" s="12"/>
      <c r="M38" s="12"/>
      <c r="N38" s="12"/>
      <c r="O38" s="12"/>
      <c r="P38" s="12"/>
      <c r="Q38" s="12"/>
      <c r="R38" s="12"/>
      <c r="S38" s="12"/>
    </row>
    <row r="39" spans="1:36" s="1" customFormat="1" x14ac:dyDescent="0.25">
      <c r="A39" s="11"/>
      <c r="B39" s="11"/>
      <c r="C39" s="11"/>
      <c r="D39" s="11"/>
      <c r="E39" s="11"/>
      <c r="F39" s="11"/>
      <c r="G39" s="12"/>
      <c r="H39" s="12"/>
      <c r="I39" s="12"/>
      <c r="J39" s="12"/>
      <c r="K39" s="12"/>
      <c r="L39" s="12"/>
      <c r="M39" s="12"/>
      <c r="N39" s="12"/>
      <c r="O39" s="12"/>
      <c r="P39" s="12"/>
      <c r="Q39" s="12"/>
      <c r="R39" s="12"/>
      <c r="S39" s="12"/>
    </row>
    <row r="40" spans="1:36" s="1" customFormat="1" x14ac:dyDescent="0.25">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row>
    <row r="41" spans="1:36" s="1" customFormat="1" x14ac:dyDescent="0.25">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row>
    <row r="42" spans="1:36" s="1" customFormat="1" x14ac:dyDescent="0.25">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row>
    <row r="43" spans="1:36" s="1" customFormat="1" x14ac:dyDescent="0.25">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row>
    <row r="44" spans="1:36" s="1" customFormat="1" x14ac:dyDescent="0.25">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row>
    <row r="45" spans="1:36" s="1" customFormat="1" x14ac:dyDescent="0.25">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row>
    <row r="46" spans="1:36" s="1" customFormat="1" x14ac:dyDescent="0.25">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row>
    <row r="47" spans="1:36" s="1" customFormat="1" x14ac:dyDescent="0.25">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row>
    <row r="48" spans="1:36" s="1" customFormat="1" x14ac:dyDescent="0.25">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row>
    <row r="49" spans="7:36" s="1" customFormat="1" x14ac:dyDescent="0.2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row>
    <row r="50" spans="7:36" s="1" customFormat="1" x14ac:dyDescent="0.2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row>
    <row r="51" spans="7:36" s="1" customFormat="1" x14ac:dyDescent="0.2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row>
    <row r="52" spans="7:36" s="1" customFormat="1" x14ac:dyDescent="0.2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row>
    <row r="53" spans="7:36" s="1" customFormat="1" x14ac:dyDescent="0.2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row>
    <row r="54" spans="7:36" s="1" customFormat="1" x14ac:dyDescent="0.2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row>
    <row r="55" spans="7:36" s="1" customFormat="1" x14ac:dyDescent="0.2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row>
    <row r="56" spans="7:36" s="1" customFormat="1" x14ac:dyDescent="0.2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row>
    <row r="57" spans="7:36" s="1" customFormat="1" x14ac:dyDescent="0.25">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row>
    <row r="58" spans="7:36" s="1" customFormat="1" x14ac:dyDescent="0.25">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row>
    <row r="59" spans="7:36" s="1" customFormat="1" x14ac:dyDescent="0.25">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row>
    <row r="60" spans="7:36" s="1" customFormat="1" x14ac:dyDescent="0.2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row>
    <row r="61" spans="7:36" s="1" customFormat="1" x14ac:dyDescent="0.2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row>
    <row r="62" spans="7:36" s="1" customFormat="1" x14ac:dyDescent="0.2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row>
    <row r="63" spans="7:36" s="1" customFormat="1" x14ac:dyDescent="0.2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row>
    <row r="64" spans="7:36" s="1" customFormat="1" x14ac:dyDescent="0.2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row>
    <row r="65" spans="7:36" s="1" customFormat="1" x14ac:dyDescent="0.2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row>
    <row r="66" spans="7:36" s="1" customFormat="1" x14ac:dyDescent="0.2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row>
    <row r="67" spans="7:36" s="1" customFormat="1" x14ac:dyDescent="0.2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row>
    <row r="68" spans="7:36" s="1" customFormat="1" x14ac:dyDescent="0.25">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row>
    <row r="69" spans="7:36" s="1" customFormat="1" x14ac:dyDescent="0.25">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row>
    <row r="70" spans="7:36" s="1" customFormat="1" x14ac:dyDescent="0.25">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row>
    <row r="71" spans="7:36" s="1" customFormat="1" x14ac:dyDescent="0.25">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row>
    <row r="72" spans="7:36" s="1" customFormat="1" x14ac:dyDescent="0.25">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row>
    <row r="73" spans="7:36" s="1" customFormat="1" x14ac:dyDescent="0.2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row>
    <row r="74" spans="7:36" s="1" customFormat="1" x14ac:dyDescent="0.2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row>
    <row r="75" spans="7:36" s="1" customFormat="1" x14ac:dyDescent="0.2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row>
    <row r="76" spans="7:36" s="1" customFormat="1" x14ac:dyDescent="0.2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row>
    <row r="77" spans="7:36" s="1" customFormat="1" x14ac:dyDescent="0.2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row>
    <row r="78" spans="7:36" s="1" customFormat="1" x14ac:dyDescent="0.2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row>
    <row r="79" spans="7:36" s="1" customFormat="1" x14ac:dyDescent="0.2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row>
    <row r="80" spans="7:36" s="1" customFormat="1" x14ac:dyDescent="0.2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row>
    <row r="81" spans="7:36" s="1" customFormat="1" x14ac:dyDescent="0.25">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row>
    <row r="82" spans="7:36" s="1" customFormat="1" x14ac:dyDescent="0.25">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row>
    <row r="83" spans="7:36" s="1" customFormat="1" x14ac:dyDescent="0.25">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row>
    <row r="84" spans="7:36" s="1" customFormat="1" x14ac:dyDescent="0.2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row>
    <row r="85" spans="7:36" s="1" customFormat="1" x14ac:dyDescent="0.2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row>
    <row r="86" spans="7:36" s="1" customFormat="1" x14ac:dyDescent="0.2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row>
    <row r="87" spans="7:36" s="1" customFormat="1" x14ac:dyDescent="0.2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row>
    <row r="88" spans="7:36" s="1" customFormat="1" x14ac:dyDescent="0.2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row>
    <row r="89" spans="7:36" s="1" customFormat="1" x14ac:dyDescent="0.2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row>
    <row r="90" spans="7:36" s="1" customFormat="1" x14ac:dyDescent="0.2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row>
    <row r="91" spans="7:36" s="1" customFormat="1" x14ac:dyDescent="0.2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row>
    <row r="92" spans="7:36" s="1" customFormat="1" x14ac:dyDescent="0.25">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row>
    <row r="93" spans="7:36" s="1" customFormat="1" x14ac:dyDescent="0.25">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row>
    <row r="94" spans="7:36" s="1" customFormat="1" x14ac:dyDescent="0.25">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row>
    <row r="95" spans="7:36" s="1" customFormat="1" x14ac:dyDescent="0.25">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row>
    <row r="96" spans="7:36" s="1" customFormat="1" x14ac:dyDescent="0.25">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row>
    <row r="97" spans="7:36" s="1" customFormat="1" x14ac:dyDescent="0.25">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row>
    <row r="98" spans="7:36" s="1" customFormat="1" x14ac:dyDescent="0.25">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row>
    <row r="99" spans="7:36" s="1" customFormat="1" x14ac:dyDescent="0.2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row>
    <row r="100" spans="7:36" s="1" customFormat="1" x14ac:dyDescent="0.2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row>
    <row r="101" spans="7:36" s="1" customFormat="1" x14ac:dyDescent="0.25">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row>
    <row r="102" spans="7:36" s="1" customFormat="1" x14ac:dyDescent="0.25">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row>
    <row r="103" spans="7:36" s="1" customFormat="1" x14ac:dyDescent="0.25">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row>
    <row r="104" spans="7:36" s="1" customFormat="1" x14ac:dyDescent="0.25">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row>
    <row r="105" spans="7:36" s="1" customFormat="1" x14ac:dyDescent="0.25">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row>
    <row r="106" spans="7:36" s="1" customFormat="1" x14ac:dyDescent="0.25">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row>
    <row r="107" spans="7:36" s="1" customFormat="1" x14ac:dyDescent="0.25">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row>
    <row r="108" spans="7:36" s="1" customFormat="1" x14ac:dyDescent="0.25">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row>
    <row r="109" spans="7:36" s="1" customFormat="1" x14ac:dyDescent="0.25">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row>
    <row r="110" spans="7:36" s="1" customFormat="1" x14ac:dyDescent="0.25">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row>
    <row r="111" spans="7:36" s="1" customFormat="1" x14ac:dyDescent="0.25">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row>
    <row r="112" spans="7:36" s="1" customFormat="1" x14ac:dyDescent="0.25">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row>
    <row r="113" spans="7:36" s="1" customFormat="1" x14ac:dyDescent="0.25">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row>
    <row r="114" spans="7:36" s="1" customFormat="1" x14ac:dyDescent="0.25">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row>
    <row r="115" spans="7:36" s="1" customFormat="1" x14ac:dyDescent="0.25">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row>
    <row r="116" spans="7:36" s="1" customFormat="1" x14ac:dyDescent="0.25">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row>
    <row r="117" spans="7:36" s="1" customFormat="1" x14ac:dyDescent="0.25">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row>
    <row r="118" spans="7:36" s="1" customFormat="1" x14ac:dyDescent="0.25">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row>
    <row r="119" spans="7:36" s="1" customFormat="1" x14ac:dyDescent="0.25">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row>
    <row r="120" spans="7:36" s="1" customFormat="1" x14ac:dyDescent="0.25">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row>
    <row r="121" spans="7:36" s="1" customFormat="1" x14ac:dyDescent="0.25">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row>
    <row r="122" spans="7:36" s="1" customFormat="1" x14ac:dyDescent="0.25">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row>
    <row r="123" spans="7:36" s="1" customFormat="1" x14ac:dyDescent="0.25">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row>
    <row r="124" spans="7:36" s="1" customFormat="1" x14ac:dyDescent="0.25">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row>
    <row r="125" spans="7:36" s="1" customFormat="1" x14ac:dyDescent="0.25">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row>
    <row r="126" spans="7:36" s="1" customFormat="1" x14ac:dyDescent="0.25">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row>
    <row r="127" spans="7:36" s="1" customFormat="1" x14ac:dyDescent="0.25">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row>
    <row r="128" spans="7:36" s="1" customFormat="1" x14ac:dyDescent="0.25">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row>
    <row r="129" spans="7:36" s="1" customFormat="1" x14ac:dyDescent="0.25">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row>
    <row r="130" spans="7:36" s="1" customFormat="1" x14ac:dyDescent="0.25">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row>
    <row r="131" spans="7:36" s="1" customFormat="1" x14ac:dyDescent="0.25">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row>
    <row r="132" spans="7:36" s="1" customFormat="1" x14ac:dyDescent="0.25">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row>
    <row r="133" spans="7:36" s="1" customFormat="1" x14ac:dyDescent="0.25">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row>
    <row r="134" spans="7:36" s="1" customFormat="1" x14ac:dyDescent="0.25">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row>
    <row r="135" spans="7:36" s="1" customFormat="1" x14ac:dyDescent="0.25">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row>
    <row r="136" spans="7:36" s="1" customFormat="1" x14ac:dyDescent="0.25">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row>
    <row r="137" spans="7:36" s="1" customFormat="1" x14ac:dyDescent="0.25">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row>
    <row r="138" spans="7:36" s="1" customFormat="1" x14ac:dyDescent="0.25">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row>
    <row r="139" spans="7:36" s="1" customFormat="1" x14ac:dyDescent="0.25">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row>
    <row r="140" spans="7:36" s="1" customFormat="1" x14ac:dyDescent="0.25">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row>
    <row r="141" spans="7:36" s="1" customFormat="1" x14ac:dyDescent="0.25">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row>
    <row r="142" spans="7:36" s="1" customFormat="1" x14ac:dyDescent="0.25">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row>
    <row r="143" spans="7:36" s="1" customFormat="1" x14ac:dyDescent="0.25">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row>
    <row r="144" spans="7:36" s="1" customFormat="1" x14ac:dyDescent="0.25">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row>
    <row r="145" spans="7:36" s="1" customFormat="1" x14ac:dyDescent="0.25">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row>
    <row r="146" spans="7:36" s="1" customFormat="1" x14ac:dyDescent="0.25">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row>
    <row r="147" spans="7:36" s="1" customFormat="1" x14ac:dyDescent="0.2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row>
    <row r="148" spans="7:36" s="1" customFormat="1" x14ac:dyDescent="0.2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row>
    <row r="149" spans="7:36" s="1" customFormat="1" x14ac:dyDescent="0.2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row>
  </sheetData>
  <mergeCells count="51">
    <mergeCell ref="A13:F14"/>
    <mergeCell ref="AD15:AE16"/>
    <mergeCell ref="V15:V16"/>
    <mergeCell ref="G14:G16"/>
    <mergeCell ref="H14:H16"/>
    <mergeCell ref="I15:I16"/>
    <mergeCell ref="J15:J16"/>
    <mergeCell ref="A15:A16"/>
    <mergeCell ref="B15:B16"/>
    <mergeCell ref="C15:C16"/>
    <mergeCell ref="X15:X16"/>
    <mergeCell ref="Y15:Y16"/>
    <mergeCell ref="S13:S16"/>
    <mergeCell ref="P14:P16"/>
    <mergeCell ref="Q14:Q16"/>
    <mergeCell ref="G13:N13"/>
    <mergeCell ref="Z13:AG13"/>
    <mergeCell ref="AH13:AH16"/>
    <mergeCell ref="AI13:AI16"/>
    <mergeCell ref="AJ13:AJ16"/>
    <mergeCell ref="AF15:AG16"/>
    <mergeCell ref="Z15:AA16"/>
    <mergeCell ref="AB15:AC16"/>
    <mergeCell ref="T14:T16"/>
    <mergeCell ref="U14:U16"/>
    <mergeCell ref="W15:W16"/>
    <mergeCell ref="V14:Y14"/>
    <mergeCell ref="O13:Q13"/>
    <mergeCell ref="R13:R16"/>
    <mergeCell ref="I26:I27"/>
    <mergeCell ref="J26:J27"/>
    <mergeCell ref="K26:K27"/>
    <mergeCell ref="L26:L27"/>
    <mergeCell ref="D15:D16"/>
    <mergeCell ref="K15:N15"/>
    <mergeCell ref="AK13:AK16"/>
    <mergeCell ref="I14:J14"/>
    <mergeCell ref="K14:N14"/>
    <mergeCell ref="A4:AK4"/>
    <mergeCell ref="A5:AK5"/>
    <mergeCell ref="A9:B9"/>
    <mergeCell ref="A10:B10"/>
    <mergeCell ref="A12:F12"/>
    <mergeCell ref="G12:N12"/>
    <mergeCell ref="O12:Q12"/>
    <mergeCell ref="T12:Y12"/>
    <mergeCell ref="Z12:AG12"/>
    <mergeCell ref="A6:AK6"/>
    <mergeCell ref="A7:AK7"/>
    <mergeCell ref="O14:O16"/>
    <mergeCell ref="T13:Y13"/>
  </mergeCells>
  <pageMargins left="0.7" right="0.7" top="0.75" bottom="0.75" header="0.3" footer="0.3"/>
  <pageSetup paperSize="5" orientation="landscape" horizontalDpi="4294967295" verticalDpi="4294967295"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OE 1.1</vt:lpstr>
      <vt:lpstr>OE 1.2</vt:lpstr>
      <vt:lpstr>OE 2.1</vt:lpstr>
      <vt:lpstr>OE 2.2</vt:lpstr>
      <vt:lpstr>OE. 2.3</vt:lpstr>
      <vt:lpstr>OE 3.1</vt:lpstr>
      <vt:lpstr>OE 3.2</vt:lpstr>
      <vt:lpstr>OE 3.3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Wandnerys Fuertes</dc:creator>
  <cp:keywords/>
  <dc:description/>
  <cp:lastModifiedBy>César Andrés Caamaño</cp:lastModifiedBy>
  <cp:revision/>
  <dcterms:created xsi:type="dcterms:W3CDTF">2021-02-24T19:29:55Z</dcterms:created>
  <dcterms:modified xsi:type="dcterms:W3CDTF">2021-04-12T20:44:54Z</dcterms:modified>
  <cp:category/>
  <cp:contentStatus/>
</cp:coreProperties>
</file>